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5039\Downloads\Cash flow energy q2 2025\"/>
    </mc:Choice>
  </mc:AlternateContent>
  <xr:revisionPtr revIDLastSave="0" documentId="13_ncr:1_{3D76B871-89B4-4B80-B8B6-EAFD8A813B99}" xr6:coauthVersionLast="47" xr6:coauthVersionMax="47" xr10:uidLastSave="{00000000-0000-0000-0000-000000000000}"/>
  <workbookProtection workbookAlgorithmName="SHA-512" workbookHashValue="9OrPdwtqoRrmRtsdvKzUiLYob/4upD7GHVCZoQ67MYhXGTDHXWkVzk8/uvfgirbVrKlFTXO5PnaT34hJaF3qmQ==" workbookSaltValue="WprNkD+lBykK+HjGpu6/6A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2"/>
  <c r="Z39" i="54"/>
  <c r="Z39" i="55"/>
  <c r="Z39" i="56"/>
  <c r="Z39" i="57"/>
  <c r="Z39" i="58"/>
  <c r="Z39" i="59"/>
  <c r="Z39" i="60"/>
  <c r="Z39" i="61"/>
  <c r="Z39" i="62"/>
  <c r="Z39" i="63"/>
  <c r="Z39" i="64"/>
  <c r="Z39" i="65"/>
  <c r="Z39" i="66"/>
  <c r="Z39" i="67"/>
  <c r="Z39" i="68"/>
  <c r="Z39" i="69"/>
  <c r="Z39" i="70"/>
  <c r="Z39" i="71"/>
  <c r="Z39" i="72"/>
  <c r="Z39" i="73"/>
  <c r="Z39" i="74"/>
  <c r="Z39" i="75"/>
  <c r="Z39" i="76"/>
  <c r="Z39" i="77"/>
  <c r="Z39" i="79"/>
  <c r="Z39" i="80"/>
  <c r="Z39" i="81"/>
  <c r="Z39" i="82"/>
  <c r="Z39" i="83"/>
  <c r="Z39" i="84"/>
  <c r="Z39" i="85"/>
  <c r="Z39" i="86"/>
  <c r="Z39" i="87"/>
  <c r="Z39" i="88"/>
  <c r="Z39" i="89"/>
  <c r="Z39" i="90"/>
  <c r="Z39" i="91"/>
  <c r="Z39" i="92"/>
  <c r="Z39" i="93"/>
  <c r="Z39" i="94"/>
  <c r="Z39" i="95"/>
  <c r="Z39" i="96"/>
  <c r="Z39" i="97"/>
  <c r="Z39" i="98"/>
  <c r="Z39" i="99"/>
  <c r="Z39" i="100"/>
  <c r="Z39" i="101"/>
  <c r="Z39" i="102"/>
  <c r="Z39" i="103"/>
  <c r="Z39" i="104"/>
  <c r="Z39" i="105"/>
  <c r="Z39" i="106"/>
  <c r="Z39" i="107"/>
  <c r="Z39" i="108"/>
  <c r="Z39" i="109"/>
  <c r="Z39" i="110"/>
  <c r="Z39" i="111"/>
  <c r="Z39" i="112"/>
  <c r="Z39" i="114"/>
  <c r="Z39" i="115"/>
  <c r="Z39" i="116"/>
  <c r="Z39" i="117"/>
  <c r="Z39" i="118"/>
  <c r="Z39" i="119"/>
  <c r="Z39" i="120"/>
  <c r="Z39" i="121"/>
  <c r="Z39" i="122"/>
  <c r="Z39" i="123"/>
  <c r="Z39" i="124"/>
  <c r="Z39" i="126"/>
  <c r="Z39" i="127"/>
  <c r="Z39" i="128"/>
  <c r="Z39" i="129"/>
  <c r="Z39" i="130"/>
  <c r="Z39" i="131"/>
  <c r="Z39" i="132"/>
  <c r="Z39" i="134"/>
  <c r="Z39" i="135"/>
  <c r="Z39" i="136"/>
  <c r="Z39" i="137"/>
  <c r="Z39" i="138"/>
  <c r="Z39" i="139"/>
  <c r="Z39" i="140"/>
  <c r="Z39" i="142"/>
  <c r="Z39" i="143"/>
  <c r="Z39" i="144"/>
  <c r="Z39" i="146"/>
  <c r="Z39" i="147"/>
  <c r="Z39" i="148"/>
  <c r="Z39" i="149"/>
  <c r="Z39" i="150"/>
  <c r="Z39" i="151"/>
  <c r="Z39" i="152"/>
  <c r="Z39" i="153"/>
  <c r="Z39" i="154"/>
  <c r="Z39" i="156"/>
  <c r="Z39" i="157"/>
  <c r="Z39" i="158"/>
  <c r="Z39" i="159"/>
  <c r="Z39" i="160"/>
  <c r="Z39" i="161"/>
  <c r="Z39" i="162"/>
  <c r="Z39" i="163"/>
  <c r="Z39" i="165"/>
  <c r="Z39" i="166"/>
  <c r="Z39" i="167"/>
  <c r="Z39" i="168"/>
  <c r="Z39" i="169"/>
  <c r="Z39" i="171"/>
  <c r="Z39" i="172"/>
  <c r="Z39" i="173"/>
  <c r="Z39" i="174"/>
  <c r="Z39" i="175"/>
  <c r="Z39" i="176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Z39" i="215"/>
  <c r="Z39" i="216"/>
  <c r="Z39" i="217"/>
  <c r="Z39" i="218"/>
  <c r="Z39" i="219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Z39" i="245"/>
  <c r="Z39" i="247"/>
  <c r="Z39" i="248"/>
  <c r="Z39" i="249"/>
  <c r="Z39" i="250"/>
  <c r="Z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Z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Z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Z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Z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Z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Z39" i="164" s="1"/>
  <c r="J39" i="164"/>
  <c r="W39" i="165"/>
  <c r="Y39" i="165" s="1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Z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Z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Z36" i="38"/>
  <c r="Y36" i="38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Z36" i="62"/>
  <c r="Y36" i="62"/>
  <c r="X36" i="62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Z36" i="79"/>
  <c r="Y36" i="79"/>
  <c r="X36" i="79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Z36" i="82"/>
  <c r="Y36" i="82"/>
  <c r="X36" i="82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Z36" i="103"/>
  <c r="Y36" i="103"/>
  <c r="X36" i="103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Z36" i="112"/>
  <c r="Y36" i="112"/>
  <c r="X36" i="112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Z36" i="118"/>
  <c r="Y36" i="118"/>
  <c r="X36" i="118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Z36" i="121"/>
  <c r="Y36" i="121"/>
  <c r="X36" i="12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Z36" i="138"/>
  <c r="Y36" i="138"/>
  <c r="X36" i="138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Z36" i="159"/>
  <c r="Y36" i="159"/>
  <c r="X36" i="159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Z36" i="166"/>
  <c r="Y36" i="166"/>
  <c r="X36" i="166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Z36" i="208"/>
  <c r="Y36" i="208"/>
  <c r="X36" i="208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Z36" i="226"/>
  <c r="Y36" i="226"/>
  <c r="X36" i="226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Z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Z36" i="247" s="1"/>
  <c r="X36" i="247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Z36" i="255"/>
  <c r="Y36" i="255"/>
  <c r="X36" i="255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Z27" i="38" s="1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Z27" i="62"/>
  <c r="Y27" i="62"/>
  <c r="X27" i="62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Z27" i="87"/>
  <c r="Y27" i="87"/>
  <c r="X27" i="87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Z27" i="94"/>
  <c r="Y27" i="94"/>
  <c r="X27" i="94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Z27" i="97" s="1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Z27" i="102"/>
  <c r="Y27" i="102"/>
  <c r="X27" i="102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Z27" i="113" s="1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Z27" i="146" s="1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Z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Z27" i="175"/>
  <c r="Y27" i="175"/>
  <c r="X27" i="175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Z27" i="191"/>
  <c r="Y27" i="191"/>
  <c r="X27" i="19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Z27" i="215" s="1"/>
  <c r="X27" i="215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Z27" i="223"/>
  <c r="Y27" i="223"/>
  <c r="X27" i="223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Z27" i="250"/>
  <c r="Y27" i="250"/>
  <c r="X27" i="250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X17" i="6"/>
  <c r="X38" i="6" s="1"/>
  <c r="W17" i="6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O17" i="10"/>
  <c r="O38" i="10" s="1"/>
  <c r="N17" i="10"/>
  <c r="N38" i="10" s="1"/>
  <c r="M17" i="10"/>
  <c r="M38" i="10" s="1"/>
  <c r="L17" i="10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T17" i="21"/>
  <c r="T38" i="21" s="1"/>
  <c r="S17" i="21"/>
  <c r="S38" i="21" s="1"/>
  <c r="R17" i="21"/>
  <c r="R38" i="21" s="1"/>
  <c r="Q17" i="21"/>
  <c r="Q38" i="21" s="1"/>
  <c r="P17" i="21"/>
  <c r="O17" i="21"/>
  <c r="O38" i="21" s="1"/>
  <c r="N17" i="21"/>
  <c r="N38" i="21" s="1"/>
  <c r="M17" i="21"/>
  <c r="L17" i="21"/>
  <c r="L38" i="21" s="1"/>
  <c r="K17" i="21"/>
  <c r="K38" i="21" s="1"/>
  <c r="J17" i="21"/>
  <c r="J38" i="21" s="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Q17" i="31"/>
  <c r="Q38" i="31" s="1"/>
  <c r="P17" i="3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I17" i="31"/>
  <c r="I38" i="31" s="1"/>
  <c r="H17" i="3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Q17" i="32"/>
  <c r="Q38" i="32" s="1"/>
  <c r="P17" i="32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I17" i="32"/>
  <c r="I38" i="32" s="1"/>
  <c r="H17" i="32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Q17" i="33"/>
  <c r="Q38" i="33" s="1"/>
  <c r="P17" i="33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I17" i="33"/>
  <c r="I38" i="33" s="1"/>
  <c r="H17" i="33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I17" i="34"/>
  <c r="I38" i="34" s="1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X17" i="46"/>
  <c r="X38" i="46" s="1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X38" i="47" s="1"/>
  <c r="W17" i="47"/>
  <c r="W38" i="47" s="1"/>
  <c r="V17" i="47"/>
  <c r="V38" i="47" s="1"/>
  <c r="U17" i="47"/>
  <c r="U38" i="47" s="1"/>
  <c r="T17" i="47"/>
  <c r="T38" i="47" s="1"/>
  <c r="S17" i="47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AA17" i="48"/>
  <c r="AA38" i="48" s="1"/>
  <c r="AA40" i="48" s="1"/>
  <c r="Z17" i="48"/>
  <c r="Y17" i="48"/>
  <c r="Y38" i="48" s="1"/>
  <c r="Y40" i="48" s="1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J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J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X38" i="54" s="1"/>
  <c r="W17" i="54"/>
  <c r="W38" i="54" s="1"/>
  <c r="V17" i="54"/>
  <c r="V38" i="54" s="1"/>
  <c r="U17" i="54"/>
  <c r="U38" i="54" s="1"/>
  <c r="T17" i="54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C17" i="54"/>
  <c r="C38" i="54" s="1"/>
  <c r="C40" i="54" s="1"/>
  <c r="AA17" i="55"/>
  <c r="AA38" i="55" s="1"/>
  <c r="AA40" i="55" s="1"/>
  <c r="Y17" i="55"/>
  <c r="Y38" i="55" s="1"/>
  <c r="Y40" i="55" s="1"/>
  <c r="X17" i="55"/>
  <c r="X38" i="55" s="1"/>
  <c r="W17" i="55"/>
  <c r="W38" i="55" s="1"/>
  <c r="V17" i="55"/>
  <c r="V38" i="55" s="1"/>
  <c r="U17" i="55"/>
  <c r="U38" i="55" s="1"/>
  <c r="T17" i="55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F17" i="55"/>
  <c r="F38" i="55" s="1"/>
  <c r="F40" i="55" s="1"/>
  <c r="E17" i="55"/>
  <c r="E38" i="55" s="1"/>
  <c r="E40" i="55" s="1"/>
  <c r="D17" i="55"/>
  <c r="C17" i="55"/>
  <c r="C38" i="55" s="1"/>
  <c r="C40" i="55" s="1"/>
  <c r="AA17" i="56"/>
  <c r="AA38" i="56" s="1"/>
  <c r="AA40" i="56" s="1"/>
  <c r="Y17" i="56"/>
  <c r="Y38" i="56" s="1"/>
  <c r="X17" i="56"/>
  <c r="X38" i="56" s="1"/>
  <c r="X40" i="56" s="1"/>
  <c r="W17" i="56"/>
  <c r="W38" i="56" s="1"/>
  <c r="V17" i="56"/>
  <c r="V38" i="56" s="1"/>
  <c r="U17" i="56"/>
  <c r="U38" i="56" s="1"/>
  <c r="T17" i="56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F17" i="56"/>
  <c r="F38" i="56" s="1"/>
  <c r="F40" i="56" s="1"/>
  <c r="E17" i="56"/>
  <c r="E38" i="56" s="1"/>
  <c r="E40" i="56" s="1"/>
  <c r="D17" i="56"/>
  <c r="C17" i="56"/>
  <c r="C38" i="56" s="1"/>
  <c r="C40" i="56" s="1"/>
  <c r="AA17" i="57"/>
  <c r="AA38" i="57" s="1"/>
  <c r="AA40" i="57" s="1"/>
  <c r="Y17" i="57"/>
  <c r="Y38" i="57" s="1"/>
  <c r="Y40" i="57" s="1"/>
  <c r="X17" i="57"/>
  <c r="W17" i="57"/>
  <c r="W38" i="57" s="1"/>
  <c r="V17" i="57"/>
  <c r="V38" i="57" s="1"/>
  <c r="U17" i="57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F17" i="57"/>
  <c r="F38" i="57" s="1"/>
  <c r="F40" i="57" s="1"/>
  <c r="E17" i="57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W38" i="58" s="1"/>
  <c r="V17" i="58"/>
  <c r="V38" i="58" s="1"/>
  <c r="U17" i="58"/>
  <c r="T17" i="58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L17" i="58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F17" i="58"/>
  <c r="F38" i="58" s="1"/>
  <c r="F40" i="58" s="1"/>
  <c r="E17" i="58"/>
  <c r="D17" i="58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W38" i="59" s="1"/>
  <c r="V17" i="59"/>
  <c r="V38" i="59" s="1"/>
  <c r="U17" i="59"/>
  <c r="T17" i="59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L17" i="59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F17" i="59"/>
  <c r="F38" i="59" s="1"/>
  <c r="F40" i="59" s="1"/>
  <c r="E17" i="59"/>
  <c r="D17" i="59"/>
  <c r="C17" i="59"/>
  <c r="C38" i="59" s="1"/>
  <c r="C40" i="59" s="1"/>
  <c r="AA17" i="60"/>
  <c r="AA38" i="60" s="1"/>
  <c r="AA40" i="60" s="1"/>
  <c r="Y17" i="60"/>
  <c r="Y38" i="60" s="1"/>
  <c r="Y40" i="60" s="1"/>
  <c r="X17" i="60"/>
  <c r="W17" i="60"/>
  <c r="W38" i="60" s="1"/>
  <c r="V17" i="60"/>
  <c r="V38" i="60" s="1"/>
  <c r="U17" i="60"/>
  <c r="T17" i="60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L17" i="60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F17" i="60"/>
  <c r="F38" i="60" s="1"/>
  <c r="F40" i="60" s="1"/>
  <c r="E17" i="60"/>
  <c r="D17" i="60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T17" i="6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L17" i="6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F17" i="61"/>
  <c r="F38" i="61" s="1"/>
  <c r="F40" i="61" s="1"/>
  <c r="E17" i="61"/>
  <c r="D17" i="61"/>
  <c r="C17" i="61"/>
  <c r="C38" i="61" s="1"/>
  <c r="C40" i="61" s="1"/>
  <c r="AA17" i="62"/>
  <c r="AA38" i="62" s="1"/>
  <c r="AA40" i="62" s="1"/>
  <c r="Y17" i="62"/>
  <c r="Y38" i="62" s="1"/>
  <c r="Y40" i="62" s="1"/>
  <c r="X17" i="62"/>
  <c r="X38" i="62" s="1"/>
  <c r="W17" i="62"/>
  <c r="W38" i="62" s="1"/>
  <c r="V17" i="62"/>
  <c r="U17" i="62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M17" i="62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F17" i="62"/>
  <c r="E17" i="62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X38" i="63" s="1"/>
  <c r="W17" i="63"/>
  <c r="W38" i="63" s="1"/>
  <c r="V17" i="63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H40" i="63" s="1"/>
  <c r="I39" i="63" s="1"/>
  <c r="I40" i="63" s="1"/>
  <c r="F17" i="63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X17" i="64"/>
  <c r="W17" i="64"/>
  <c r="W38" i="64" s="1"/>
  <c r="V17" i="64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H40" i="64" s="1"/>
  <c r="I39" i="64" s="1"/>
  <c r="I40" i="64" s="1"/>
  <c r="F17" i="64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Y40" i="65" s="1"/>
  <c r="X17" i="65"/>
  <c r="W17" i="65"/>
  <c r="W38" i="65" s="1"/>
  <c r="V17" i="65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H40" i="65" s="1"/>
  <c r="I39" i="65" s="1"/>
  <c r="I40" i="65" s="1"/>
  <c r="F17" i="65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W38" i="66" s="1"/>
  <c r="V17" i="66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H40" i="66" s="1"/>
  <c r="I39" i="66" s="1"/>
  <c r="I40" i="66" s="1"/>
  <c r="F17" i="66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W17" i="67"/>
  <c r="W38" i="67" s="1"/>
  <c r="V17" i="67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H40" i="67" s="1"/>
  <c r="I39" i="67" s="1"/>
  <c r="I40" i="67" s="1"/>
  <c r="F17" i="67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H40" i="68" s="1"/>
  <c r="I39" i="68" s="1"/>
  <c r="I40" i="68" s="1"/>
  <c r="F17" i="68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W17" i="69"/>
  <c r="W38" i="69" s="1"/>
  <c r="V17" i="69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H40" i="69" s="1"/>
  <c r="I39" i="69" s="1"/>
  <c r="I40" i="69" s="1"/>
  <c r="F17" i="69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X17" i="70"/>
  <c r="X38" i="70" s="1"/>
  <c r="X40" i="70" s="1"/>
  <c r="W17" i="70"/>
  <c r="W38" i="70" s="1"/>
  <c r="V17" i="70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H40" i="70" s="1"/>
  <c r="I39" i="70" s="1"/>
  <c r="I40" i="70" s="1"/>
  <c r="J40" i="70" s="1"/>
  <c r="F17" i="70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X38" i="71" s="1"/>
  <c r="W17" i="7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X17" i="72"/>
  <c r="X38" i="72" s="1"/>
  <c r="X40" i="72" s="1"/>
  <c r="W17" i="72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Y40" i="73" s="1"/>
  <c r="X17" i="73"/>
  <c r="W17" i="73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O17" i="73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G17" i="73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W17" i="74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O17" i="74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G17" i="74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O17" i="75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G17" i="75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O17" i="76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G17" i="76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Y38" i="77" s="1"/>
  <c r="Y40" i="77" s="1"/>
  <c r="X17" i="77"/>
  <c r="W17" i="77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O17" i="77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G17" i="77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X17" i="78"/>
  <c r="W17" i="78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O17" i="78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G17" i="78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Z17" i="79"/>
  <c r="Y17" i="79"/>
  <c r="X17" i="79"/>
  <c r="X38" i="79" s="1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H17" i="79"/>
  <c r="H38" i="79" s="1"/>
  <c r="G17" i="79"/>
  <c r="G38" i="79" s="1"/>
  <c r="G40" i="79" s="1"/>
  <c r="H39" i="79" s="1"/>
  <c r="H40" i="79" s="1"/>
  <c r="I39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X17" i="80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H17" i="80"/>
  <c r="H38" i="80" s="1"/>
  <c r="G17" i="80"/>
  <c r="G38" i="80" s="1"/>
  <c r="G40" i="80" s="1"/>
  <c r="H39" i="80" s="1"/>
  <c r="H40" i="80" s="1"/>
  <c r="I39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Y17" i="8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H17" i="81"/>
  <c r="H38" i="81" s="1"/>
  <c r="G17" i="81"/>
  <c r="G38" i="81" s="1"/>
  <c r="G40" i="81" s="1"/>
  <c r="H39" i="81" s="1"/>
  <c r="H40" i="81" s="1"/>
  <c r="I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X38" i="82" s="1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I17" i="82"/>
  <c r="I38" i="82" s="1"/>
  <c r="H17" i="82"/>
  <c r="H38" i="82" s="1"/>
  <c r="G17" i="82"/>
  <c r="G38" i="82" s="1"/>
  <c r="G40" i="82" s="1"/>
  <c r="H39" i="82" s="1"/>
  <c r="H40" i="82" s="1"/>
  <c r="I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Y17" i="83"/>
  <c r="Y38" i="83" s="1"/>
  <c r="Y40" i="83" s="1"/>
  <c r="X17" i="83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I17" i="83"/>
  <c r="I38" i="83" s="1"/>
  <c r="H17" i="83"/>
  <c r="H38" i="83" s="1"/>
  <c r="G17" i="83"/>
  <c r="G38" i="83" s="1"/>
  <c r="G40" i="83" s="1"/>
  <c r="H39" i="83" s="1"/>
  <c r="H40" i="83" s="1"/>
  <c r="I39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I17" i="84"/>
  <c r="I38" i="84" s="1"/>
  <c r="H17" i="84"/>
  <c r="H38" i="84" s="1"/>
  <c r="G17" i="84"/>
  <c r="G38" i="84" s="1"/>
  <c r="G40" i="84" s="1"/>
  <c r="H39" i="84" s="1"/>
  <c r="H40" i="84" s="1"/>
  <c r="I39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Y17" i="85"/>
  <c r="Y38" i="85" s="1"/>
  <c r="Y40" i="85" s="1"/>
  <c r="X17" i="85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I17" i="85"/>
  <c r="I38" i="85" s="1"/>
  <c r="H17" i="85"/>
  <c r="H38" i="85" s="1"/>
  <c r="G17" i="85"/>
  <c r="G38" i="85" s="1"/>
  <c r="G40" i="85" s="1"/>
  <c r="H39" i="85" s="1"/>
  <c r="H40" i="85" s="1"/>
  <c r="I39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Z17" i="86"/>
  <c r="Y17" i="86"/>
  <c r="Y38" i="86" s="1"/>
  <c r="Y40" i="86" s="1"/>
  <c r="X17" i="86"/>
  <c r="X38" i="86" s="1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I17" i="86"/>
  <c r="I38" i="86" s="1"/>
  <c r="H17" i="86"/>
  <c r="H38" i="86" s="1"/>
  <c r="G17" i="86"/>
  <c r="G38" i="86" s="1"/>
  <c r="G40" i="86" s="1"/>
  <c r="H39" i="86" s="1"/>
  <c r="H40" i="86" s="1"/>
  <c r="I39" i="86" s="1"/>
  <c r="I40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Y17" i="87"/>
  <c r="Y38" i="87" s="1"/>
  <c r="Y40" i="87" s="1"/>
  <c r="X17" i="87"/>
  <c r="X38" i="87" s="1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I17" i="87"/>
  <c r="I38" i="87" s="1"/>
  <c r="H17" i="87"/>
  <c r="H38" i="87" s="1"/>
  <c r="G17" i="87"/>
  <c r="G38" i="87" s="1"/>
  <c r="G40" i="87" s="1"/>
  <c r="H39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Y17" i="88"/>
  <c r="Y38" i="88" s="1"/>
  <c r="X17" i="88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I17" i="88"/>
  <c r="I38" i="88" s="1"/>
  <c r="H17" i="88"/>
  <c r="H38" i="88" s="1"/>
  <c r="G17" i="88"/>
  <c r="G38" i="88" s="1"/>
  <c r="G40" i="88" s="1"/>
  <c r="H39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Y17" i="89"/>
  <c r="Y38" i="89" s="1"/>
  <c r="Y40" i="89" s="1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I17" i="89"/>
  <c r="I38" i="89" s="1"/>
  <c r="H17" i="89"/>
  <c r="H38" i="89" s="1"/>
  <c r="G17" i="89"/>
  <c r="G38" i="89" s="1"/>
  <c r="G40" i="89" s="1"/>
  <c r="H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I17" i="90"/>
  <c r="I38" i="90" s="1"/>
  <c r="H17" i="90"/>
  <c r="H38" i="90" s="1"/>
  <c r="G17" i="90"/>
  <c r="G38" i="90" s="1"/>
  <c r="G40" i="90" s="1"/>
  <c r="H39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I17" i="91"/>
  <c r="I38" i="91" s="1"/>
  <c r="H17" i="91"/>
  <c r="H38" i="91" s="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I17" i="92"/>
  <c r="I38" i="92" s="1"/>
  <c r="H17" i="92"/>
  <c r="H38" i="92" s="1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I17" i="93"/>
  <c r="I38" i="93" s="1"/>
  <c r="H17" i="93"/>
  <c r="H38" i="93" s="1"/>
  <c r="G17" i="93"/>
  <c r="G38" i="93" s="1"/>
  <c r="G40" i="93" s="1"/>
  <c r="H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Y17" i="94"/>
  <c r="X17" i="94"/>
  <c r="X38" i="94" s="1"/>
  <c r="X40" i="94" s="1"/>
  <c r="W17" i="94"/>
  <c r="W38" i="94" s="1"/>
  <c r="V17" i="94"/>
  <c r="V38" i="94" s="1"/>
  <c r="U17" i="94"/>
  <c r="U38" i="94" s="1"/>
  <c r="T17" i="94"/>
  <c r="T38" i="94" s="1"/>
  <c r="S17" i="94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J17" i="94"/>
  <c r="J38" i="94" s="1"/>
  <c r="I17" i="94"/>
  <c r="I38" i="94" s="1"/>
  <c r="H17" i="94"/>
  <c r="H38" i="94" s="1"/>
  <c r="G17" i="94"/>
  <c r="G38" i="94" s="1"/>
  <c r="G40" i="94" s="1"/>
  <c r="H39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AA17" i="95"/>
  <c r="AA38" i="95" s="1"/>
  <c r="AA40" i="95" s="1"/>
  <c r="Y17" i="95"/>
  <c r="Y38" i="95" s="1"/>
  <c r="Y40" i="95" s="1"/>
  <c r="X17" i="95"/>
  <c r="X38" i="95" s="1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H40" i="95" s="1"/>
  <c r="I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H40" i="96" s="1"/>
  <c r="I39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H40" i="98" s="1"/>
  <c r="I39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H40" i="99" s="1"/>
  <c r="I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H40" i="100" s="1"/>
  <c r="I39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H40" i="101" s="1"/>
  <c r="I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X17" i="102"/>
  <c r="X38" i="102" s="1"/>
  <c r="X40" i="102" s="1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H40" i="102" s="1"/>
  <c r="I39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X38" i="103" s="1"/>
  <c r="W17" i="103"/>
  <c r="W38" i="103" s="1"/>
  <c r="V17" i="103"/>
  <c r="V38" i="103" s="1"/>
  <c r="U17" i="103"/>
  <c r="U38" i="103" s="1"/>
  <c r="T17" i="103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F17" i="103"/>
  <c r="F38" i="103" s="1"/>
  <c r="F40" i="103" s="1"/>
  <c r="E17" i="103"/>
  <c r="E38" i="103" s="1"/>
  <c r="E40" i="103" s="1"/>
  <c r="D17" i="103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X38" i="104" s="1"/>
  <c r="W17" i="104"/>
  <c r="W38" i="104" s="1"/>
  <c r="V17" i="104"/>
  <c r="V38" i="104" s="1"/>
  <c r="U17" i="104"/>
  <c r="U38" i="104" s="1"/>
  <c r="T17" i="104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I40" i="104" s="1"/>
  <c r="F17" i="104"/>
  <c r="F38" i="104" s="1"/>
  <c r="F40" i="104" s="1"/>
  <c r="E17" i="104"/>
  <c r="E38" i="104" s="1"/>
  <c r="E40" i="104" s="1"/>
  <c r="D17" i="104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W17" i="105"/>
  <c r="W38" i="105" s="1"/>
  <c r="V17" i="105"/>
  <c r="V38" i="105" s="1"/>
  <c r="U17" i="105"/>
  <c r="U38" i="105" s="1"/>
  <c r="T17" i="105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H40" i="105" s="1"/>
  <c r="I39" i="105" s="1"/>
  <c r="I40" i="105" s="1"/>
  <c r="F17" i="105"/>
  <c r="F38" i="105" s="1"/>
  <c r="F40" i="105" s="1"/>
  <c r="E17" i="105"/>
  <c r="E38" i="105" s="1"/>
  <c r="E40" i="105" s="1"/>
  <c r="D17" i="105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F17" i="106"/>
  <c r="F38" i="106" s="1"/>
  <c r="F40" i="106" s="1"/>
  <c r="E17" i="106"/>
  <c r="E38" i="106" s="1"/>
  <c r="E40" i="106" s="1"/>
  <c r="D17" i="106"/>
  <c r="C17" i="106"/>
  <c r="C38" i="106" s="1"/>
  <c r="C40" i="106" s="1"/>
  <c r="AA17" i="107"/>
  <c r="AA38" i="107" s="1"/>
  <c r="AA40" i="107" s="1"/>
  <c r="Y17" i="107"/>
  <c r="Y38" i="107" s="1"/>
  <c r="X17" i="107"/>
  <c r="W17" i="107"/>
  <c r="W38" i="107" s="1"/>
  <c r="V17" i="107"/>
  <c r="V38" i="107" s="1"/>
  <c r="U17" i="107"/>
  <c r="U38" i="107" s="1"/>
  <c r="T17" i="107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H40" i="107" s="1"/>
  <c r="I39" i="107" s="1"/>
  <c r="I40" i="107" s="1"/>
  <c r="F17" i="107"/>
  <c r="F38" i="107" s="1"/>
  <c r="F40" i="107" s="1"/>
  <c r="E17" i="107"/>
  <c r="E38" i="107" s="1"/>
  <c r="E40" i="107" s="1"/>
  <c r="D17" i="107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W38" i="108" s="1"/>
  <c r="V17" i="108"/>
  <c r="V38" i="108" s="1"/>
  <c r="U17" i="108"/>
  <c r="U38" i="108" s="1"/>
  <c r="T17" i="108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I40" i="108" s="1"/>
  <c r="F17" i="108"/>
  <c r="F38" i="108" s="1"/>
  <c r="F40" i="108" s="1"/>
  <c r="E17" i="108"/>
  <c r="E38" i="108" s="1"/>
  <c r="E40" i="108" s="1"/>
  <c r="D17" i="108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H40" i="109" s="1"/>
  <c r="I39" i="109" s="1"/>
  <c r="I40" i="109" s="1"/>
  <c r="F17" i="109"/>
  <c r="F38" i="109" s="1"/>
  <c r="F40" i="109" s="1"/>
  <c r="E17" i="109"/>
  <c r="E38" i="109" s="1"/>
  <c r="E40" i="109" s="1"/>
  <c r="D17" i="109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X38" i="110" s="1"/>
  <c r="W17" i="110"/>
  <c r="W38" i="110" s="1"/>
  <c r="V17" i="110"/>
  <c r="V38" i="110" s="1"/>
  <c r="U17" i="110"/>
  <c r="U38" i="110" s="1"/>
  <c r="T17" i="110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F17" i="110"/>
  <c r="F38" i="110" s="1"/>
  <c r="F40" i="110" s="1"/>
  <c r="E17" i="110"/>
  <c r="E38" i="110" s="1"/>
  <c r="E40" i="110" s="1"/>
  <c r="D17" i="110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X38" i="111" s="1"/>
  <c r="W17" i="111"/>
  <c r="W38" i="111" s="1"/>
  <c r="V17" i="111"/>
  <c r="V38" i="111" s="1"/>
  <c r="U17" i="111"/>
  <c r="U38" i="111" s="1"/>
  <c r="T17" i="11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F17" i="111"/>
  <c r="F38" i="111" s="1"/>
  <c r="F40" i="111" s="1"/>
  <c r="E17" i="111"/>
  <c r="E38" i="111" s="1"/>
  <c r="E40" i="111" s="1"/>
  <c r="D17" i="111"/>
  <c r="C17" i="111"/>
  <c r="C38" i="111" s="1"/>
  <c r="C40" i="111" s="1"/>
  <c r="AA17" i="112"/>
  <c r="AA38" i="112" s="1"/>
  <c r="AA40" i="112" s="1"/>
  <c r="Y17" i="112"/>
  <c r="Y38" i="112" s="1"/>
  <c r="X17" i="112"/>
  <c r="X38" i="112" s="1"/>
  <c r="X40" i="112" s="1"/>
  <c r="W17" i="112"/>
  <c r="W38" i="112" s="1"/>
  <c r="V17" i="112"/>
  <c r="V38" i="112" s="1"/>
  <c r="U17" i="112"/>
  <c r="U38" i="112" s="1"/>
  <c r="T17" i="112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H40" i="112" s="1"/>
  <c r="I39" i="112" s="1"/>
  <c r="I40" i="112" s="1"/>
  <c r="F17" i="112"/>
  <c r="F38" i="112" s="1"/>
  <c r="F40" i="112" s="1"/>
  <c r="E17" i="112"/>
  <c r="E38" i="112" s="1"/>
  <c r="E40" i="112" s="1"/>
  <c r="D17" i="112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W17" i="113"/>
  <c r="W38" i="113" s="1"/>
  <c r="V17" i="113"/>
  <c r="V38" i="113" s="1"/>
  <c r="U17" i="113"/>
  <c r="U38" i="113" s="1"/>
  <c r="T17" i="113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H40" i="113" s="1"/>
  <c r="I39" i="113" s="1"/>
  <c r="I40" i="113" s="1"/>
  <c r="F17" i="113"/>
  <c r="F38" i="113" s="1"/>
  <c r="F40" i="113" s="1"/>
  <c r="E17" i="113"/>
  <c r="E38" i="113" s="1"/>
  <c r="E40" i="113" s="1"/>
  <c r="D17" i="113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I40" i="114" s="1"/>
  <c r="F17" i="114"/>
  <c r="F38" i="114" s="1"/>
  <c r="F40" i="114" s="1"/>
  <c r="E17" i="114"/>
  <c r="E38" i="114" s="1"/>
  <c r="E40" i="114" s="1"/>
  <c r="D17" i="114"/>
  <c r="C17" i="114"/>
  <c r="C38" i="114" s="1"/>
  <c r="C40" i="114" s="1"/>
  <c r="AA17" i="115"/>
  <c r="AA38" i="115" s="1"/>
  <c r="AA40" i="115" s="1"/>
  <c r="Y17" i="115"/>
  <c r="Y38" i="115" s="1"/>
  <c r="X17" i="115"/>
  <c r="W17" i="115"/>
  <c r="W38" i="115" s="1"/>
  <c r="V17" i="115"/>
  <c r="V38" i="115" s="1"/>
  <c r="U17" i="115"/>
  <c r="U38" i="115" s="1"/>
  <c r="T17" i="115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I40" i="115" s="1"/>
  <c r="F17" i="115"/>
  <c r="F38" i="115" s="1"/>
  <c r="F40" i="115" s="1"/>
  <c r="E17" i="115"/>
  <c r="E38" i="115" s="1"/>
  <c r="E40" i="115" s="1"/>
  <c r="D17" i="115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I40" i="116" s="1"/>
  <c r="F17" i="116"/>
  <c r="F38" i="116" s="1"/>
  <c r="F40" i="116" s="1"/>
  <c r="E17" i="116"/>
  <c r="E38" i="116" s="1"/>
  <c r="E40" i="116" s="1"/>
  <c r="D17" i="116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U38" i="117" s="1"/>
  <c r="T17" i="117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H40" i="117" s="1"/>
  <c r="I39" i="117" s="1"/>
  <c r="I40" i="117" s="1"/>
  <c r="F17" i="117"/>
  <c r="F38" i="117" s="1"/>
  <c r="F40" i="117" s="1"/>
  <c r="E17" i="117"/>
  <c r="E38" i="117" s="1"/>
  <c r="E40" i="117" s="1"/>
  <c r="D17" i="117"/>
  <c r="C17" i="117"/>
  <c r="C38" i="117" s="1"/>
  <c r="C40" i="117" s="1"/>
  <c r="AA17" i="118"/>
  <c r="AA38" i="118" s="1"/>
  <c r="AA40" i="118" s="1"/>
  <c r="Y17" i="118"/>
  <c r="X17" i="118"/>
  <c r="X38" i="118" s="1"/>
  <c r="X40" i="118" s="1"/>
  <c r="W17" i="118"/>
  <c r="W38" i="118" s="1"/>
  <c r="V17" i="118"/>
  <c r="V38" i="118" s="1"/>
  <c r="U17" i="118"/>
  <c r="U38" i="118" s="1"/>
  <c r="T17" i="118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H40" i="118" s="1"/>
  <c r="I39" i="118" s="1"/>
  <c r="I40" i="118" s="1"/>
  <c r="F17" i="118"/>
  <c r="F38" i="118" s="1"/>
  <c r="F40" i="118" s="1"/>
  <c r="E17" i="118"/>
  <c r="E38" i="118" s="1"/>
  <c r="E40" i="118" s="1"/>
  <c r="D17" i="118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X38" i="119" s="1"/>
  <c r="W17" i="119"/>
  <c r="W38" i="119" s="1"/>
  <c r="V17" i="119"/>
  <c r="V38" i="119" s="1"/>
  <c r="U17" i="119"/>
  <c r="U38" i="119" s="1"/>
  <c r="T17" i="119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I40" i="119" s="1"/>
  <c r="F17" i="119"/>
  <c r="F38" i="119" s="1"/>
  <c r="F40" i="119" s="1"/>
  <c r="E17" i="119"/>
  <c r="E38" i="119" s="1"/>
  <c r="E40" i="119" s="1"/>
  <c r="D17" i="119"/>
  <c r="C17" i="119"/>
  <c r="C38" i="119" s="1"/>
  <c r="C40" i="119" s="1"/>
  <c r="AA17" i="120"/>
  <c r="AA38" i="120" s="1"/>
  <c r="AA40" i="120" s="1"/>
  <c r="Y17" i="120"/>
  <c r="Y38" i="120" s="1"/>
  <c r="X17" i="120"/>
  <c r="X38" i="120" s="1"/>
  <c r="X40" i="120" s="1"/>
  <c r="W17" i="120"/>
  <c r="W38" i="120" s="1"/>
  <c r="V17" i="120"/>
  <c r="V38" i="120" s="1"/>
  <c r="U17" i="120"/>
  <c r="U38" i="120" s="1"/>
  <c r="T17" i="120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F17" i="120"/>
  <c r="F38" i="120" s="1"/>
  <c r="F40" i="120" s="1"/>
  <c r="E17" i="120"/>
  <c r="E38" i="120" s="1"/>
  <c r="E40" i="120" s="1"/>
  <c r="D17" i="120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X38" i="121" s="1"/>
  <c r="W17" i="121"/>
  <c r="W38" i="121" s="1"/>
  <c r="V17" i="121"/>
  <c r="V38" i="121" s="1"/>
  <c r="U17" i="121"/>
  <c r="U38" i="121" s="1"/>
  <c r="T17" i="12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H40" i="121" s="1"/>
  <c r="I39" i="121" s="1"/>
  <c r="F17" i="121"/>
  <c r="F38" i="121" s="1"/>
  <c r="F40" i="121" s="1"/>
  <c r="E17" i="121"/>
  <c r="E38" i="121" s="1"/>
  <c r="E40" i="121" s="1"/>
  <c r="D17" i="12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H40" i="122" s="1"/>
  <c r="I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X38" i="126" s="1"/>
  <c r="W17" i="126"/>
  <c r="W38" i="126" s="1"/>
  <c r="V17" i="126"/>
  <c r="V38" i="126" s="1"/>
  <c r="U17" i="126"/>
  <c r="U38" i="126" s="1"/>
  <c r="T17" i="126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H40" i="126" s="1"/>
  <c r="I39" i="126" s="1"/>
  <c r="F17" i="126"/>
  <c r="F38" i="126" s="1"/>
  <c r="F40" i="126" s="1"/>
  <c r="E17" i="126"/>
  <c r="E38" i="126" s="1"/>
  <c r="E40" i="126" s="1"/>
  <c r="D17" i="126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X38" i="127" s="1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H40" i="127" s="1"/>
  <c r="I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X17" i="128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H40" i="128" s="1"/>
  <c r="I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H40" i="129" s="1"/>
  <c r="I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H40" i="130" s="1"/>
  <c r="I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H40" i="131" s="1"/>
  <c r="I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H40" i="132" s="1"/>
  <c r="I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H40" i="133" s="1"/>
  <c r="I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X17" i="134"/>
  <c r="X38" i="134" s="1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H40" i="134" s="1"/>
  <c r="I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X38" i="135" s="1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X17" i="136"/>
  <c r="X38" i="136" s="1"/>
  <c r="X40" i="136" s="1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H40" i="137" s="1"/>
  <c r="I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H40" i="138" s="1"/>
  <c r="I39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H40" i="139" s="1"/>
  <c r="I39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Z17" i="142"/>
  <c r="Y17" i="142"/>
  <c r="Y38" i="142" s="1"/>
  <c r="Y40" i="142" s="1"/>
  <c r="X17" i="142"/>
  <c r="X38" i="142" s="1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X38" i="143" s="1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I40" i="143" s="1"/>
  <c r="J40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H40" i="144" s="1"/>
  <c r="I39" i="144" s="1"/>
  <c r="I40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H40" i="145" s="1"/>
  <c r="I39" i="145" s="1"/>
  <c r="I40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H40" i="146" s="1"/>
  <c r="I39" i="146" s="1"/>
  <c r="I40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H40" i="147" s="1"/>
  <c r="I39" i="147" s="1"/>
  <c r="I40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I40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H40" i="149" s="1"/>
  <c r="I39" i="149" s="1"/>
  <c r="I40" i="149" s="1"/>
  <c r="J40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X17" i="150"/>
  <c r="X38" i="150" s="1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I40" i="150" s="1"/>
  <c r="J40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X38" i="151" s="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X17" i="158"/>
  <c r="X38" i="158" s="1"/>
  <c r="X40" i="158" s="1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X38" i="159" s="1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H40" i="164" s="1"/>
  <c r="I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X17" i="166"/>
  <c r="X38" i="166" s="1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X38" i="167" s="1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X17" i="168"/>
  <c r="X38" i="168" s="1"/>
  <c r="X40" i="168" s="1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X38" i="169" s="1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X38" i="174" s="1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Z17" i="175"/>
  <c r="Y17" i="175"/>
  <c r="Y38" i="175" s="1"/>
  <c r="Y40" i="175" s="1"/>
  <c r="X17" i="175"/>
  <c r="X38" i="175" s="1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H40" i="176" s="1"/>
  <c r="I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X38" i="177" s="1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H40" i="177" s="1"/>
  <c r="I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X38" i="178" s="1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X17" i="179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Z17" i="182"/>
  <c r="Y17" i="182"/>
  <c r="Y38" i="182" s="1"/>
  <c r="Y40" i="182" s="1"/>
  <c r="X17" i="182"/>
  <c r="X38" i="182" s="1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H40" i="182" s="1"/>
  <c r="I39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X38" i="183" s="1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H40" i="183" s="1"/>
  <c r="I39" i="183" s="1"/>
  <c r="I40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H40" i="184" s="1"/>
  <c r="I39" i="184" s="1"/>
  <c r="I40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I40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X38" i="186" s="1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H40" i="186" s="1"/>
  <c r="I39" i="186" s="1"/>
  <c r="I40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H40" i="187" s="1"/>
  <c r="I39" i="187" s="1"/>
  <c r="I40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H40" i="188" s="1"/>
  <c r="I39" i="188" s="1"/>
  <c r="I40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H40" i="189" s="1"/>
  <c r="I39" i="189" s="1"/>
  <c r="I40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X17" i="190"/>
  <c r="X38" i="190" s="1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H40" i="190" s="1"/>
  <c r="I39" i="190" s="1"/>
  <c r="I40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X38" i="191" s="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X38" i="192" s="1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X17" i="198"/>
  <c r="X38" i="198" s="1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X38" i="199" s="1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H40" i="199" s="1"/>
  <c r="I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H40" i="200" s="1"/>
  <c r="I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H40" i="201" s="1"/>
  <c r="I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X38" i="202" s="1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H40" i="202" s="1"/>
  <c r="I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H40" i="203" s="1"/>
  <c r="I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H40" i="204" s="1"/>
  <c r="I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H40" i="205" s="1"/>
  <c r="I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X17" i="206"/>
  <c r="X38" i="206" s="1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H40" i="206" s="1"/>
  <c r="I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X38" i="207" s="1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X17" i="214"/>
  <c r="X38" i="214" s="1"/>
  <c r="X40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X38" i="215" s="1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H40" i="215" s="1"/>
  <c r="I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X17" i="218"/>
  <c r="X38" i="218" s="1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Z17" i="222"/>
  <c r="Y17" i="222"/>
  <c r="Y38" i="222" s="1"/>
  <c r="Y40" i="222" s="1"/>
  <c r="X17" i="222"/>
  <c r="X38" i="222" s="1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H40" i="222" s="1"/>
  <c r="I39" i="222" s="1"/>
  <c r="I40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X38" i="223" s="1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I40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I40" i="224" s="1"/>
  <c r="J40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X38" i="225" s="1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X17" i="230"/>
  <c r="X38" i="230" s="1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X38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X38" i="234" s="1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I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X17" i="235"/>
  <c r="X38" i="235" s="1"/>
  <c r="X40" i="235" s="1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I40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H40" i="236" s="1"/>
  <c r="I39" i="236" s="1"/>
  <c r="I40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I40" i="237" s="1"/>
  <c r="J40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X17" i="238"/>
  <c r="X38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H40" i="238" s="1"/>
  <c r="I39" i="238" s="1"/>
  <c r="I40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X38" i="239" s="1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X38" i="240" s="1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H40" i="240" s="1"/>
  <c r="I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X17" i="246"/>
  <c r="X38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X38" i="247" s="1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X17" i="254"/>
  <c r="X38" i="254" s="1"/>
  <c r="X40" i="254" s="1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X38" i="255" s="1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X38" i="256" s="1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Z17" i="257"/>
  <c r="Y17" i="257"/>
  <c r="Y38" i="257" s="1"/>
  <c r="Y40" i="257" s="1"/>
  <c r="X17" i="257"/>
  <c r="X38" i="257" s="1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Z17" i="258"/>
  <c r="Y17" i="258"/>
  <c r="Y38" i="258" s="1"/>
  <c r="Y40" i="258" s="1"/>
  <c r="X17" i="258"/>
  <c r="X38" i="258" s="1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H40" i="258" s="1"/>
  <c r="I39" i="258" s="1"/>
  <c r="I40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247" l="1"/>
  <c r="I40" i="206"/>
  <c r="I40" i="205"/>
  <c r="I40" i="204"/>
  <c r="J40" i="204" s="1"/>
  <c r="I40" i="203"/>
  <c r="I40" i="202"/>
  <c r="J40" i="202" s="1"/>
  <c r="I40" i="201"/>
  <c r="I40" i="200"/>
  <c r="I40" i="199"/>
  <c r="Z17" i="174"/>
  <c r="I40" i="134"/>
  <c r="I40" i="133"/>
  <c r="I40" i="132"/>
  <c r="I40" i="131"/>
  <c r="J40" i="131" s="1"/>
  <c r="I40" i="130"/>
  <c r="J40" i="130" s="1"/>
  <c r="I40" i="129"/>
  <c r="I40" i="128"/>
  <c r="I40" i="127"/>
  <c r="I40" i="126"/>
  <c r="J40" i="126" s="1"/>
  <c r="Z17" i="234"/>
  <c r="H40" i="198"/>
  <c r="I39" i="198" s="1"/>
  <c r="H40" i="197"/>
  <c r="I39" i="197" s="1"/>
  <c r="H40" i="196"/>
  <c r="I39" i="196" s="1"/>
  <c r="H40" i="195"/>
  <c r="I39" i="195" s="1"/>
  <c r="H40" i="194"/>
  <c r="I39" i="194" s="1"/>
  <c r="H40" i="193"/>
  <c r="I39" i="193" s="1"/>
  <c r="H40" i="192"/>
  <c r="I39" i="192" s="1"/>
  <c r="Z17" i="167"/>
  <c r="H40" i="125"/>
  <c r="I39" i="125" s="1"/>
  <c r="H40" i="124"/>
  <c r="I39" i="124" s="1"/>
  <c r="H40" i="123"/>
  <c r="I39" i="123" s="1"/>
  <c r="Z17" i="199"/>
  <c r="Z17" i="126"/>
  <c r="Z17" i="192"/>
  <c r="I40" i="177"/>
  <c r="I40" i="176"/>
  <c r="J40" i="176" s="1"/>
  <c r="I40" i="175"/>
  <c r="H40" i="255"/>
  <c r="I39" i="255" s="1"/>
  <c r="I40" i="255" s="1"/>
  <c r="H40" i="254"/>
  <c r="I39" i="254" s="1"/>
  <c r="I40" i="254" s="1"/>
  <c r="H40" i="253"/>
  <c r="I39" i="253" s="1"/>
  <c r="I40" i="253" s="1"/>
  <c r="H40" i="252"/>
  <c r="I39" i="252" s="1"/>
  <c r="I40" i="252" s="1"/>
  <c r="H40" i="251"/>
  <c r="I39" i="251" s="1"/>
  <c r="I40" i="251" s="1"/>
  <c r="H40" i="250"/>
  <c r="I39" i="250" s="1"/>
  <c r="I40" i="250" s="1"/>
  <c r="J40" i="250" s="1"/>
  <c r="H40" i="249"/>
  <c r="I39" i="249" s="1"/>
  <c r="I40" i="249" s="1"/>
  <c r="J40" i="249" s="1"/>
  <c r="H40" i="248"/>
  <c r="I39" i="248" s="1"/>
  <c r="I40" i="248" s="1"/>
  <c r="J40" i="248" s="1"/>
  <c r="H40" i="247"/>
  <c r="I39" i="247" s="1"/>
  <c r="I40" i="247" s="1"/>
  <c r="Z17" i="183"/>
  <c r="H40" i="174"/>
  <c r="I39" i="174" s="1"/>
  <c r="D38" i="126"/>
  <c r="D40" i="126" s="1"/>
  <c r="L38" i="126"/>
  <c r="T38" i="126"/>
  <c r="H40" i="168"/>
  <c r="I39" i="168" s="1"/>
  <c r="I40" i="168" s="1"/>
  <c r="H40" i="167"/>
  <c r="I39" i="167" s="1"/>
  <c r="I40" i="167" s="1"/>
  <c r="J40" i="167" s="1"/>
  <c r="Y38" i="31"/>
  <c r="Y40" i="31" s="1"/>
  <c r="Z17" i="31"/>
  <c r="H40" i="106"/>
  <c r="I39" i="106" s="1"/>
  <c r="I40" i="106" s="1"/>
  <c r="H40" i="103"/>
  <c r="I39" i="103" s="1"/>
  <c r="I40" i="103" s="1"/>
  <c r="Z17" i="112"/>
  <c r="I40" i="85"/>
  <c r="I40" i="84"/>
  <c r="I40" i="83"/>
  <c r="I40" i="82"/>
  <c r="Z17" i="103"/>
  <c r="L38" i="122"/>
  <c r="T38" i="122"/>
  <c r="D38" i="121"/>
  <c r="D40" i="121" s="1"/>
  <c r="L38" i="121"/>
  <c r="T38" i="121"/>
  <c r="D38" i="120"/>
  <c r="D40" i="120" s="1"/>
  <c r="L38" i="120"/>
  <c r="T38" i="120"/>
  <c r="D38" i="119"/>
  <c r="D40" i="119" s="1"/>
  <c r="L38" i="119"/>
  <c r="T38" i="119"/>
  <c r="D38" i="118"/>
  <c r="D40" i="118" s="1"/>
  <c r="L38" i="118"/>
  <c r="T38" i="118"/>
  <c r="D38" i="117"/>
  <c r="D40" i="117" s="1"/>
  <c r="L38" i="117"/>
  <c r="T38" i="117"/>
  <c r="D38" i="116"/>
  <c r="D40" i="116" s="1"/>
  <c r="L38" i="116"/>
  <c r="T38" i="116"/>
  <c r="D38" i="115"/>
  <c r="D40" i="115" s="1"/>
  <c r="L38" i="115"/>
  <c r="T38" i="115"/>
  <c r="D38" i="114"/>
  <c r="D40" i="114" s="1"/>
  <c r="L38" i="114"/>
  <c r="T38" i="114"/>
  <c r="D38" i="113"/>
  <c r="D40" i="113" s="1"/>
  <c r="L38" i="113"/>
  <c r="T38" i="113"/>
  <c r="D38" i="112"/>
  <c r="D40" i="112" s="1"/>
  <c r="L38" i="112"/>
  <c r="T38" i="112"/>
  <c r="AA38" i="94"/>
  <c r="AA40" i="94" s="1"/>
  <c r="J38" i="93"/>
  <c r="R38" i="93"/>
  <c r="AA38" i="93"/>
  <c r="AA40" i="93" s="1"/>
  <c r="J38" i="92"/>
  <c r="R38" i="92"/>
  <c r="AA38" i="92"/>
  <c r="AA40" i="92" s="1"/>
  <c r="J38" i="91"/>
  <c r="R38" i="91"/>
  <c r="AA38" i="91"/>
  <c r="AA40" i="91" s="1"/>
  <c r="J38" i="90"/>
  <c r="R38" i="90"/>
  <c r="AA38" i="90"/>
  <c r="AA40" i="90" s="1"/>
  <c r="J38" i="89"/>
  <c r="R38" i="89"/>
  <c r="AA38" i="89"/>
  <c r="AA40" i="89" s="1"/>
  <c r="J38" i="88"/>
  <c r="R38" i="88"/>
  <c r="AA38" i="88"/>
  <c r="AA40" i="88" s="1"/>
  <c r="J38" i="87"/>
  <c r="R38" i="87"/>
  <c r="AA38" i="87"/>
  <c r="AA40" i="87" s="1"/>
  <c r="J38" i="86"/>
  <c r="R38" i="86"/>
  <c r="I38" i="81"/>
  <c r="I40" i="81" s="1"/>
  <c r="Q38" i="81"/>
  <c r="Y38" i="81"/>
  <c r="Y40" i="81" s="1"/>
  <c r="I38" i="80"/>
  <c r="I40" i="80" s="1"/>
  <c r="Q38" i="80"/>
  <c r="Y38" i="80"/>
  <c r="I38" i="79"/>
  <c r="I40" i="79" s="1"/>
  <c r="Q38" i="79"/>
  <c r="Y38" i="79"/>
  <c r="Y40" i="79" s="1"/>
  <c r="H38" i="78"/>
  <c r="P38" i="78"/>
  <c r="X38" i="78"/>
  <c r="X40" i="78" s="1"/>
  <c r="H38" i="77"/>
  <c r="P38" i="77"/>
  <c r="H38" i="76"/>
  <c r="P38" i="76"/>
  <c r="H38" i="75"/>
  <c r="P38" i="75"/>
  <c r="H38" i="74"/>
  <c r="H40" i="24"/>
  <c r="I39" i="24" s="1"/>
  <c r="I40" i="24" s="1"/>
  <c r="H40" i="16"/>
  <c r="I39" i="16" s="1"/>
  <c r="I40" i="16" s="1"/>
  <c r="D38" i="111"/>
  <c r="D40" i="111" s="1"/>
  <c r="L38" i="111"/>
  <c r="T38" i="111"/>
  <c r="D38" i="110"/>
  <c r="D40" i="110" s="1"/>
  <c r="L38" i="110"/>
  <c r="T38" i="110"/>
  <c r="D38" i="109"/>
  <c r="D40" i="109" s="1"/>
  <c r="L38" i="109"/>
  <c r="T38" i="109"/>
  <c r="D38" i="108"/>
  <c r="D40" i="108" s="1"/>
  <c r="L38" i="108"/>
  <c r="T38" i="108"/>
  <c r="D38" i="107"/>
  <c r="D40" i="107" s="1"/>
  <c r="L38" i="107"/>
  <c r="T38" i="107"/>
  <c r="D38" i="106"/>
  <c r="D40" i="106" s="1"/>
  <c r="L38" i="106"/>
  <c r="T38" i="106"/>
  <c r="D38" i="105"/>
  <c r="D40" i="105" s="1"/>
  <c r="L38" i="105"/>
  <c r="T38" i="105"/>
  <c r="D38" i="104"/>
  <c r="D40" i="104" s="1"/>
  <c r="L38" i="104"/>
  <c r="T38" i="104"/>
  <c r="D38" i="103"/>
  <c r="D40" i="103" s="1"/>
  <c r="L38" i="103"/>
  <c r="T38" i="103"/>
  <c r="C38" i="94"/>
  <c r="C40" i="94" s="1"/>
  <c r="K38" i="94"/>
  <c r="S38" i="94"/>
  <c r="AA38" i="86"/>
  <c r="AA40" i="86" s="1"/>
  <c r="J38" i="85"/>
  <c r="R38" i="85"/>
  <c r="AA38" i="85"/>
  <c r="AA40" i="85" s="1"/>
  <c r="J38" i="84"/>
  <c r="R38" i="84"/>
  <c r="AA38" i="84"/>
  <c r="AA40" i="84" s="1"/>
  <c r="J38" i="83"/>
  <c r="R38" i="83"/>
  <c r="AA38" i="83"/>
  <c r="AA40" i="83" s="1"/>
  <c r="J38" i="82"/>
  <c r="R38" i="82"/>
  <c r="X38" i="30"/>
  <c r="Z17" i="30"/>
  <c r="J38" i="34"/>
  <c r="R38" i="34"/>
  <c r="AA38" i="34"/>
  <c r="AA40" i="34" s="1"/>
  <c r="J38" i="33"/>
  <c r="R38" i="33"/>
  <c r="AA38" i="33"/>
  <c r="AA40" i="33" s="1"/>
  <c r="J38" i="32"/>
  <c r="R38" i="32"/>
  <c r="AA38" i="32"/>
  <c r="AA40" i="32" s="1"/>
  <c r="J38" i="31"/>
  <c r="R38" i="31"/>
  <c r="I38" i="30"/>
  <c r="Q38" i="30"/>
  <c r="Y38" i="30"/>
  <c r="Y40" i="30" s="1"/>
  <c r="H38" i="29"/>
  <c r="P38" i="29"/>
  <c r="H38" i="28"/>
  <c r="P38" i="28"/>
  <c r="H38" i="27"/>
  <c r="P38" i="27"/>
  <c r="H38" i="26"/>
  <c r="P38" i="26"/>
  <c r="H38" i="25"/>
  <c r="P38" i="25"/>
  <c r="X38" i="25"/>
  <c r="H38" i="24"/>
  <c r="P38" i="24"/>
  <c r="H38" i="23"/>
  <c r="H40" i="23" s="1"/>
  <c r="I39" i="23" s="1"/>
  <c r="I40" i="23" s="1"/>
  <c r="P38" i="23"/>
  <c r="X38" i="23"/>
  <c r="H38" i="22"/>
  <c r="H40" i="22" s="1"/>
  <c r="I39" i="22" s="1"/>
  <c r="I40" i="22" s="1"/>
  <c r="P38" i="22"/>
  <c r="X38" i="22"/>
  <c r="X40" i="22" s="1"/>
  <c r="H38" i="21"/>
  <c r="H40" i="21" s="1"/>
  <c r="I39" i="21" s="1"/>
  <c r="I40" i="21" s="1"/>
  <c r="P38" i="21"/>
  <c r="H38" i="20"/>
  <c r="H40" i="20" s="1"/>
  <c r="I39" i="20" s="1"/>
  <c r="I40" i="20" s="1"/>
  <c r="P38" i="20"/>
  <c r="H38" i="19"/>
  <c r="H40" i="19" s="1"/>
  <c r="I39" i="19" s="1"/>
  <c r="I40" i="19" s="1"/>
  <c r="P38" i="19"/>
  <c r="H38" i="18"/>
  <c r="H40" i="18" s="1"/>
  <c r="I39" i="18" s="1"/>
  <c r="I40" i="18" s="1"/>
  <c r="P38" i="18"/>
  <c r="H38" i="17"/>
  <c r="H40" i="17" s="1"/>
  <c r="I39" i="17" s="1"/>
  <c r="I40" i="17" s="1"/>
  <c r="P38" i="17"/>
  <c r="H38" i="16"/>
  <c r="P38" i="16"/>
  <c r="H38" i="15"/>
  <c r="H40" i="15" s="1"/>
  <c r="I39" i="15" s="1"/>
  <c r="I40" i="15" s="1"/>
  <c r="P38" i="15"/>
  <c r="X38" i="15"/>
  <c r="H38" i="14"/>
  <c r="P38" i="14"/>
  <c r="X38" i="14"/>
  <c r="X40" i="14" s="1"/>
  <c r="H38" i="13"/>
  <c r="P38" i="13"/>
  <c r="H38" i="12"/>
  <c r="P38" i="12"/>
  <c r="H38" i="11"/>
  <c r="P38" i="11"/>
  <c r="H38" i="10"/>
  <c r="P38" i="10"/>
  <c r="H38" i="9"/>
  <c r="P38" i="9"/>
  <c r="H38" i="8"/>
  <c r="P38" i="8"/>
  <c r="X38" i="8"/>
  <c r="G38" i="6"/>
  <c r="G40" i="6" s="1"/>
  <c r="H39" i="6" s="1"/>
  <c r="O38" i="6"/>
  <c r="W38" i="6"/>
  <c r="G38" i="5"/>
  <c r="G40" i="5" s="1"/>
  <c r="H39" i="5" s="1"/>
  <c r="O38" i="5"/>
  <c r="W38" i="5"/>
  <c r="G38" i="4"/>
  <c r="G40" i="4" s="1"/>
  <c r="H39" i="4" s="1"/>
  <c r="O38" i="4"/>
  <c r="W38" i="4"/>
  <c r="G38" i="3"/>
  <c r="G40" i="3" s="1"/>
  <c r="H39" i="3" s="1"/>
  <c r="O38" i="3"/>
  <c r="W38" i="3"/>
  <c r="G38" i="2"/>
  <c r="G40" i="2" s="1"/>
  <c r="H39" i="2" s="1"/>
  <c r="O38" i="2"/>
  <c r="W38" i="2"/>
  <c r="Z27" i="214"/>
  <c r="Z27" i="206"/>
  <c r="Z27" i="25"/>
  <c r="D38" i="61"/>
  <c r="D40" i="61" s="1"/>
  <c r="L38" i="61"/>
  <c r="T38" i="61"/>
  <c r="D38" i="60"/>
  <c r="D40" i="60" s="1"/>
  <c r="L38" i="60"/>
  <c r="T38" i="60"/>
  <c r="D38" i="59"/>
  <c r="D40" i="59" s="1"/>
  <c r="L38" i="59"/>
  <c r="T38" i="59"/>
  <c r="D38" i="58"/>
  <c r="D40" i="58" s="1"/>
  <c r="L38" i="58"/>
  <c r="T38" i="58"/>
  <c r="D38" i="56"/>
  <c r="D40" i="56" s="1"/>
  <c r="L38" i="56"/>
  <c r="T38" i="56"/>
  <c r="D38" i="55"/>
  <c r="D40" i="55" s="1"/>
  <c r="L38" i="55"/>
  <c r="T38" i="55"/>
  <c r="D38" i="54"/>
  <c r="D40" i="54" s="1"/>
  <c r="L38" i="54"/>
  <c r="T38" i="54"/>
  <c r="C38" i="47"/>
  <c r="C40" i="47" s="1"/>
  <c r="K38" i="47"/>
  <c r="S38" i="47"/>
  <c r="H38" i="7"/>
  <c r="H40" i="7" s="1"/>
  <c r="I39" i="7" s="1"/>
  <c r="I40" i="7" s="1"/>
  <c r="J40" i="7" s="1"/>
  <c r="P38" i="7"/>
  <c r="X38" i="7"/>
  <c r="Z27" i="151"/>
  <c r="Z27" i="82"/>
  <c r="Z27" i="6"/>
  <c r="Z36" i="63"/>
  <c r="F38" i="70"/>
  <c r="F40" i="70" s="1"/>
  <c r="N38" i="70"/>
  <c r="V38" i="70"/>
  <c r="F38" i="69"/>
  <c r="F40" i="69" s="1"/>
  <c r="N38" i="69"/>
  <c r="V38" i="69"/>
  <c r="F38" i="68"/>
  <c r="F40" i="68" s="1"/>
  <c r="N38" i="68"/>
  <c r="V38" i="68"/>
  <c r="F38" i="67"/>
  <c r="F40" i="67" s="1"/>
  <c r="N38" i="67"/>
  <c r="V38" i="67"/>
  <c r="F38" i="66"/>
  <c r="F40" i="66" s="1"/>
  <c r="N38" i="66"/>
  <c r="V38" i="66"/>
  <c r="F38" i="65"/>
  <c r="F40" i="65" s="1"/>
  <c r="N38" i="65"/>
  <c r="V38" i="65"/>
  <c r="F38" i="64"/>
  <c r="F40" i="64" s="1"/>
  <c r="N38" i="64"/>
  <c r="V38" i="64"/>
  <c r="F38" i="63"/>
  <c r="F40" i="63" s="1"/>
  <c r="N38" i="63"/>
  <c r="V38" i="63"/>
  <c r="E38" i="62"/>
  <c r="E40" i="62" s="1"/>
  <c r="M38" i="62"/>
  <c r="U38" i="62"/>
  <c r="E38" i="61"/>
  <c r="E40" i="61" s="1"/>
  <c r="M38" i="61"/>
  <c r="U38" i="61"/>
  <c r="E38" i="60"/>
  <c r="E40" i="60" s="1"/>
  <c r="M38" i="60"/>
  <c r="U38" i="60"/>
  <c r="E38" i="59"/>
  <c r="E40" i="59" s="1"/>
  <c r="M38" i="59"/>
  <c r="U38" i="59"/>
  <c r="E38" i="58"/>
  <c r="E40" i="58" s="1"/>
  <c r="M38" i="58"/>
  <c r="U38" i="58"/>
  <c r="E38" i="57"/>
  <c r="E40" i="57" s="1"/>
  <c r="M38" i="57"/>
  <c r="U38" i="57"/>
  <c r="Z17" i="8"/>
  <c r="Z27" i="251"/>
  <c r="Z27" i="192"/>
  <c r="Z27" i="70"/>
  <c r="Z36" i="249"/>
  <c r="G38" i="72"/>
  <c r="G40" i="72" s="1"/>
  <c r="H39" i="72" s="1"/>
  <c r="H40" i="72" s="1"/>
  <c r="I39" i="72" s="1"/>
  <c r="O38" i="72"/>
  <c r="W38" i="72"/>
  <c r="G38" i="71"/>
  <c r="G40" i="71" s="1"/>
  <c r="H39" i="71" s="1"/>
  <c r="O38" i="71"/>
  <c r="W38" i="71"/>
  <c r="F38" i="62"/>
  <c r="F40" i="62" s="1"/>
  <c r="N38" i="62"/>
  <c r="V38" i="62"/>
  <c r="Z27" i="255"/>
  <c r="Z27" i="244"/>
  <c r="Z27" i="243"/>
  <c r="Z27" i="188"/>
  <c r="Z27" i="187"/>
  <c r="Z36" i="203"/>
  <c r="Z36" i="201"/>
  <c r="P38" i="74"/>
  <c r="H38" i="73"/>
  <c r="P38" i="73"/>
  <c r="H40" i="71"/>
  <c r="I39" i="71" s="1"/>
  <c r="I40" i="71" s="1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Z27" i="119"/>
  <c r="I40" i="38"/>
  <c r="I40" i="37"/>
  <c r="I40" i="36"/>
  <c r="I40" i="35"/>
  <c r="I40" i="34"/>
  <c r="E38" i="21"/>
  <c r="E40" i="21" s="1"/>
  <c r="M38" i="21"/>
  <c r="U38" i="21"/>
  <c r="E38" i="20"/>
  <c r="E40" i="20" s="1"/>
  <c r="M38" i="20"/>
  <c r="U38" i="20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E38" i="15"/>
  <c r="E40" i="15" s="1"/>
  <c r="M38" i="15"/>
  <c r="U38" i="15"/>
  <c r="E38" i="14"/>
  <c r="E40" i="14" s="1"/>
  <c r="M38" i="14"/>
  <c r="U38" i="14"/>
  <c r="Z27" i="239"/>
  <c r="Z27" i="95"/>
  <c r="Z27" i="55"/>
  <c r="Z27" i="45"/>
  <c r="Z27" i="43"/>
  <c r="Z27" i="41"/>
  <c r="Z27" i="33"/>
  <c r="Z17" i="63"/>
  <c r="H38" i="33"/>
  <c r="H40" i="33" s="1"/>
  <c r="I39" i="33" s="1"/>
  <c r="I40" i="33" s="1"/>
  <c r="P38" i="33"/>
  <c r="H38" i="32"/>
  <c r="H40" i="32" s="1"/>
  <c r="I39" i="32" s="1"/>
  <c r="I40" i="32" s="1"/>
  <c r="P38" i="32"/>
  <c r="H38" i="31"/>
  <c r="H40" i="31" s="1"/>
  <c r="I39" i="31" s="1"/>
  <c r="I40" i="31" s="1"/>
  <c r="P38" i="31"/>
  <c r="X38" i="31"/>
  <c r="H40" i="30"/>
  <c r="I39" i="30" s="1"/>
  <c r="F38" i="22"/>
  <c r="F40" i="22" s="1"/>
  <c r="N38" i="22"/>
  <c r="V38" i="22"/>
  <c r="Z27" i="221"/>
  <c r="Z27" i="220"/>
  <c r="Z27" i="218"/>
  <c r="Z27" i="216"/>
  <c r="Z27" i="172"/>
  <c r="Z27" i="170"/>
  <c r="Z27" i="168"/>
  <c r="Z27" i="167"/>
  <c r="Z27" i="92"/>
  <c r="Z27" i="90"/>
  <c r="Z27" i="89"/>
  <c r="Z17" i="226"/>
  <c r="X38" i="226"/>
  <c r="Z38" i="225"/>
  <c r="X40" i="225"/>
  <c r="Z40" i="225" s="1"/>
  <c r="Z38" i="136"/>
  <c r="Y40" i="136"/>
  <c r="Z17" i="230"/>
  <c r="Y38" i="230"/>
  <c r="Y40" i="230" s="1"/>
  <c r="Z17" i="224"/>
  <c r="X38" i="224"/>
  <c r="X40" i="190"/>
  <c r="Z17" i="256"/>
  <c r="Z17" i="253"/>
  <c r="X38" i="253"/>
  <c r="Z17" i="252"/>
  <c r="X38" i="252"/>
  <c r="Z17" i="251"/>
  <c r="X38" i="251"/>
  <c r="X40" i="251" s="1"/>
  <c r="Z17" i="250"/>
  <c r="X38" i="250"/>
  <c r="Z17" i="249"/>
  <c r="X38" i="249"/>
  <c r="Z17" i="248"/>
  <c r="X38" i="248"/>
  <c r="X40" i="247"/>
  <c r="Z40" i="247" s="1"/>
  <c r="Z38" i="247"/>
  <c r="I40" i="246"/>
  <c r="I40" i="245"/>
  <c r="I40" i="244"/>
  <c r="I40" i="243"/>
  <c r="J40" i="243" s="1"/>
  <c r="I40" i="242"/>
  <c r="I40" i="241"/>
  <c r="I40" i="240"/>
  <c r="J40" i="240" s="1"/>
  <c r="Z17" i="225"/>
  <c r="X40" i="222"/>
  <c r="Z40" i="222" s="1"/>
  <c r="Z38" i="222"/>
  <c r="I40" i="221"/>
  <c r="J40" i="221" s="1"/>
  <c r="I40" i="220"/>
  <c r="J40" i="220" s="1"/>
  <c r="I40" i="219"/>
  <c r="I40" i="218"/>
  <c r="J40" i="218" s="1"/>
  <c r="I40" i="217"/>
  <c r="I40" i="216"/>
  <c r="I40" i="215"/>
  <c r="J40" i="215" s="1"/>
  <c r="Z17" i="191"/>
  <c r="Z17" i="190"/>
  <c r="Y38" i="190"/>
  <c r="Y40" i="190" s="1"/>
  <c r="Z17" i="185"/>
  <c r="X38" i="185"/>
  <c r="Z17" i="184"/>
  <c r="X38" i="184"/>
  <c r="X40" i="183"/>
  <c r="Z40" i="183" s="1"/>
  <c r="Z38" i="183"/>
  <c r="I40" i="182"/>
  <c r="J40" i="182" s="1"/>
  <c r="Z17" i="169"/>
  <c r="Z38" i="168"/>
  <c r="Y40" i="168"/>
  <c r="X40" i="167"/>
  <c r="Z40" i="167" s="1"/>
  <c r="Z38" i="167"/>
  <c r="I40" i="166"/>
  <c r="I40" i="165"/>
  <c r="I40" i="164"/>
  <c r="J40" i="164" s="1"/>
  <c r="I40" i="163"/>
  <c r="I40" i="162"/>
  <c r="J40" i="162" s="1"/>
  <c r="I40" i="161"/>
  <c r="I40" i="160"/>
  <c r="I40" i="159"/>
  <c r="J40" i="159" s="1"/>
  <c r="Z17" i="135"/>
  <c r="Z17" i="134"/>
  <c r="Y38" i="134"/>
  <c r="Y40" i="134" s="1"/>
  <c r="Y40" i="131"/>
  <c r="Y40" i="128"/>
  <c r="X40" i="126"/>
  <c r="Z40" i="126" s="1"/>
  <c r="Z38" i="126"/>
  <c r="I40" i="125"/>
  <c r="K39" i="125" s="1"/>
  <c r="I40" i="124"/>
  <c r="I40" i="123"/>
  <c r="I40" i="122"/>
  <c r="I40" i="121"/>
  <c r="Z17" i="110"/>
  <c r="Y40" i="107"/>
  <c r="X40" i="103"/>
  <c r="Z40" i="103" s="1"/>
  <c r="Z38" i="103"/>
  <c r="I40" i="102"/>
  <c r="I40" i="101"/>
  <c r="J40" i="101" s="1"/>
  <c r="I40" i="100"/>
  <c r="I40" i="99"/>
  <c r="I40" i="98"/>
  <c r="J40" i="98" s="1"/>
  <c r="I40" i="97"/>
  <c r="I40" i="96"/>
  <c r="J40" i="96" s="1"/>
  <c r="I40" i="95"/>
  <c r="Z17" i="72"/>
  <c r="Z17" i="69"/>
  <c r="X38" i="69"/>
  <c r="Z17" i="68"/>
  <c r="X38" i="68"/>
  <c r="Z17" i="67"/>
  <c r="X38" i="67"/>
  <c r="Z17" i="66"/>
  <c r="X38" i="66"/>
  <c r="Z17" i="65"/>
  <c r="X38" i="65"/>
  <c r="Z17" i="64"/>
  <c r="X38" i="64"/>
  <c r="X40" i="64" s="1"/>
  <c r="X40" i="63"/>
  <c r="Z40" i="63" s="1"/>
  <c r="Z38" i="63"/>
  <c r="H40" i="62"/>
  <c r="I39" i="62" s="1"/>
  <c r="I40" i="62" s="1"/>
  <c r="Z17" i="47"/>
  <c r="Z17" i="46"/>
  <c r="Y38" i="46"/>
  <c r="Y40" i="46" s="1"/>
  <c r="X40" i="38"/>
  <c r="Z17" i="37"/>
  <c r="X38" i="37"/>
  <c r="Z17" i="36"/>
  <c r="X38" i="36"/>
  <c r="Z17" i="35"/>
  <c r="X38" i="35"/>
  <c r="Z17" i="34"/>
  <c r="X38" i="34"/>
  <c r="Z17" i="33"/>
  <c r="X38" i="33"/>
  <c r="Z17" i="32"/>
  <c r="X38" i="32"/>
  <c r="X40" i="31"/>
  <c r="I40" i="30"/>
  <c r="Z17" i="7"/>
  <c r="Z17" i="6"/>
  <c r="Y38" i="6"/>
  <c r="Y40" i="6" s="1"/>
  <c r="Z27" i="238"/>
  <c r="Z17" i="172"/>
  <c r="X38" i="172"/>
  <c r="Z17" i="170"/>
  <c r="X38" i="170"/>
  <c r="Z17" i="187"/>
  <c r="X38" i="187"/>
  <c r="Y40" i="171"/>
  <c r="Z40" i="168"/>
  <c r="Z17" i="255"/>
  <c r="Z17" i="254"/>
  <c r="Y38" i="254"/>
  <c r="Z38" i="251"/>
  <c r="Y40" i="251"/>
  <c r="X40" i="246"/>
  <c r="Z17" i="245"/>
  <c r="X38" i="245"/>
  <c r="Z17" i="244"/>
  <c r="X38" i="244"/>
  <c r="Z17" i="243"/>
  <c r="X38" i="243"/>
  <c r="X40" i="243" s="1"/>
  <c r="Z17" i="242"/>
  <c r="X38" i="242"/>
  <c r="Z17" i="241"/>
  <c r="X38" i="241"/>
  <c r="Z38" i="240"/>
  <c r="X40" i="240"/>
  <c r="Z40" i="240" s="1"/>
  <c r="H40" i="239"/>
  <c r="I39" i="239" s="1"/>
  <c r="I40" i="239" s="1"/>
  <c r="J40" i="239" s="1"/>
  <c r="Z17" i="223"/>
  <c r="Z17" i="221"/>
  <c r="X38" i="221"/>
  <c r="Z17" i="220"/>
  <c r="X38" i="220"/>
  <c r="Z17" i="219"/>
  <c r="X38" i="219"/>
  <c r="X40" i="219" s="1"/>
  <c r="X40" i="218"/>
  <c r="Z17" i="217"/>
  <c r="X38" i="217"/>
  <c r="Z17" i="216"/>
  <c r="X38" i="216"/>
  <c r="X40" i="215"/>
  <c r="Z40" i="215" s="1"/>
  <c r="Z38" i="215"/>
  <c r="H40" i="214"/>
  <c r="I39" i="214" s="1"/>
  <c r="I40" i="214" s="1"/>
  <c r="J40" i="214" s="1"/>
  <c r="H40" i="213"/>
  <c r="I39" i="213" s="1"/>
  <c r="I40" i="213" s="1"/>
  <c r="H40" i="212"/>
  <c r="I39" i="212" s="1"/>
  <c r="I40" i="212" s="1"/>
  <c r="H40" i="211"/>
  <c r="I39" i="211" s="1"/>
  <c r="I40" i="211" s="1"/>
  <c r="K39" i="211" s="1"/>
  <c r="H40" i="210"/>
  <c r="I39" i="210" s="1"/>
  <c r="I40" i="210" s="1"/>
  <c r="H40" i="209"/>
  <c r="I39" i="209" s="1"/>
  <c r="I40" i="209" s="1"/>
  <c r="J40" i="209" s="1"/>
  <c r="H40" i="208"/>
  <c r="I39" i="208" s="1"/>
  <c r="I40" i="208" s="1"/>
  <c r="H40" i="207"/>
  <c r="I39" i="207" s="1"/>
  <c r="I40" i="207" s="1"/>
  <c r="J40" i="207" s="1"/>
  <c r="Z17" i="186"/>
  <c r="Z38" i="182"/>
  <c r="X40" i="182"/>
  <c r="Z40" i="182" s="1"/>
  <c r="H40" i="181"/>
  <c r="I39" i="181" s="1"/>
  <c r="I40" i="181" s="1"/>
  <c r="J40" i="181" s="1"/>
  <c r="H40" i="180"/>
  <c r="I39" i="180" s="1"/>
  <c r="I40" i="180" s="1"/>
  <c r="H40" i="179"/>
  <c r="I39" i="179" s="1"/>
  <c r="I40" i="179" s="1"/>
  <c r="H40" i="178"/>
  <c r="I39" i="178" s="1"/>
  <c r="I40" i="178" s="1"/>
  <c r="Z17" i="168"/>
  <c r="X40" i="166"/>
  <c r="Z17" i="165"/>
  <c r="X38" i="165"/>
  <c r="Z17" i="164"/>
  <c r="X38" i="164"/>
  <c r="Z17" i="163"/>
  <c r="X38" i="163"/>
  <c r="X40" i="163" s="1"/>
  <c r="Z17" i="162"/>
  <c r="X38" i="162"/>
  <c r="Z17" i="161"/>
  <c r="X38" i="161"/>
  <c r="Z17" i="160"/>
  <c r="X38" i="160"/>
  <c r="X40" i="160" s="1"/>
  <c r="X40" i="159"/>
  <c r="Z40" i="159" s="1"/>
  <c r="Z38" i="159"/>
  <c r="H40" i="158"/>
  <c r="I39" i="158" s="1"/>
  <c r="I40" i="158" s="1"/>
  <c r="J40" i="158" s="1"/>
  <c r="H40" i="157"/>
  <c r="I39" i="157" s="1"/>
  <c r="I40" i="157" s="1"/>
  <c r="H40" i="156"/>
  <c r="I39" i="156" s="1"/>
  <c r="I40" i="156" s="1"/>
  <c r="J40" i="156" s="1"/>
  <c r="H40" i="155"/>
  <c r="I39" i="155" s="1"/>
  <c r="I40" i="155" s="1"/>
  <c r="K39" i="155" s="1"/>
  <c r="H40" i="154"/>
  <c r="I39" i="154" s="1"/>
  <c r="I40" i="154" s="1"/>
  <c r="J40" i="154" s="1"/>
  <c r="H40" i="153"/>
  <c r="I39" i="153" s="1"/>
  <c r="I40" i="153" s="1"/>
  <c r="H40" i="152"/>
  <c r="I39" i="152" s="1"/>
  <c r="I40" i="152" s="1"/>
  <c r="H40" i="151"/>
  <c r="I39" i="151" s="1"/>
  <c r="I40" i="151" s="1"/>
  <c r="J40" i="151" s="1"/>
  <c r="Z17" i="127"/>
  <c r="Z17" i="125"/>
  <c r="X38" i="125"/>
  <c r="Z17" i="124"/>
  <c r="X38" i="124"/>
  <c r="Z17" i="123"/>
  <c r="X38" i="123"/>
  <c r="X40" i="123" s="1"/>
  <c r="Z17" i="122"/>
  <c r="X38" i="122"/>
  <c r="X40" i="121"/>
  <c r="Z40" i="121" s="1"/>
  <c r="Z38" i="121"/>
  <c r="H40" i="120"/>
  <c r="I39" i="120" s="1"/>
  <c r="I40" i="120" s="1"/>
  <c r="J40" i="120" s="1"/>
  <c r="Z17" i="104"/>
  <c r="Z17" i="101"/>
  <c r="X38" i="101"/>
  <c r="Z17" i="100"/>
  <c r="X38" i="100"/>
  <c r="Z17" i="99"/>
  <c r="X38" i="99"/>
  <c r="Z17" i="98"/>
  <c r="X38" i="98"/>
  <c r="Z17" i="97"/>
  <c r="X38" i="97"/>
  <c r="Z17" i="96"/>
  <c r="X38" i="96"/>
  <c r="X40" i="95"/>
  <c r="Z40" i="95" s="1"/>
  <c r="Z38" i="95"/>
  <c r="H40" i="94"/>
  <c r="I39" i="94" s="1"/>
  <c r="I40" i="94" s="1"/>
  <c r="J40" i="94" s="1"/>
  <c r="H40" i="93"/>
  <c r="I39" i="93" s="1"/>
  <c r="I40" i="93" s="1"/>
  <c r="H40" i="92"/>
  <c r="I39" i="92" s="1"/>
  <c r="I40" i="92" s="1"/>
  <c r="H40" i="91"/>
  <c r="I39" i="91" s="1"/>
  <c r="I40" i="91" s="1"/>
  <c r="H40" i="90"/>
  <c r="I39" i="90" s="1"/>
  <c r="I40" i="90" s="1"/>
  <c r="J40" i="90" s="1"/>
  <c r="H40" i="89"/>
  <c r="I39" i="89" s="1"/>
  <c r="I40" i="89" s="1"/>
  <c r="H40" i="88"/>
  <c r="I39" i="88" s="1"/>
  <c r="I40" i="88" s="1"/>
  <c r="H40" i="87"/>
  <c r="I39" i="87" s="1"/>
  <c r="I40" i="87" s="1"/>
  <c r="Z17" i="71"/>
  <c r="Z17" i="70"/>
  <c r="Y38" i="70"/>
  <c r="Z38" i="64"/>
  <c r="Y40" i="64"/>
  <c r="Z40" i="64" s="1"/>
  <c r="X40" i="62"/>
  <c r="Z40" i="62" s="1"/>
  <c r="Z38" i="62"/>
  <c r="H40" i="61"/>
  <c r="I39" i="61" s="1"/>
  <c r="I40" i="61" s="1"/>
  <c r="H40" i="60"/>
  <c r="I39" i="60" s="1"/>
  <c r="I40" i="60" s="1"/>
  <c r="K39" i="60" s="1"/>
  <c r="H40" i="59"/>
  <c r="I39" i="59" s="1"/>
  <c r="I40" i="59" s="1"/>
  <c r="H40" i="58"/>
  <c r="I39" i="58" s="1"/>
  <c r="I40" i="58" s="1"/>
  <c r="H40" i="57"/>
  <c r="I39" i="57" s="1"/>
  <c r="I40" i="57" s="1"/>
  <c r="H40" i="56"/>
  <c r="I39" i="56" s="1"/>
  <c r="I40" i="56" s="1"/>
  <c r="J40" i="56" s="1"/>
  <c r="Z17" i="39"/>
  <c r="Z17" i="38"/>
  <c r="Y38" i="38"/>
  <c r="Y40" i="38" s="1"/>
  <c r="X40" i="30"/>
  <c r="Z40" i="30" s="1"/>
  <c r="Z38" i="30"/>
  <c r="H40" i="29"/>
  <c r="I39" i="29" s="1"/>
  <c r="I40" i="29" s="1"/>
  <c r="H40" i="28"/>
  <c r="I39" i="28" s="1"/>
  <c r="I40" i="28" s="1"/>
  <c r="H40" i="27"/>
  <c r="I39" i="27" s="1"/>
  <c r="I40" i="27" s="1"/>
  <c r="J40" i="27" s="1"/>
  <c r="H40" i="26"/>
  <c r="I39" i="26" s="1"/>
  <c r="I40" i="26" s="1"/>
  <c r="H40" i="25"/>
  <c r="I39" i="25" s="1"/>
  <c r="I40" i="25" s="1"/>
  <c r="X40" i="230"/>
  <c r="Z17" i="227"/>
  <c r="X38" i="227"/>
  <c r="X40" i="135"/>
  <c r="Z40" i="135" s="1"/>
  <c r="Z38" i="135"/>
  <c r="Z38" i="243"/>
  <c r="Y40" i="243"/>
  <c r="Z38" i="219"/>
  <c r="Y40" i="219"/>
  <c r="Z17" i="218"/>
  <c r="Y38" i="218"/>
  <c r="Y40" i="218" s="1"/>
  <c r="Z17" i="213"/>
  <c r="X38" i="213"/>
  <c r="Z17" i="212"/>
  <c r="X38" i="212"/>
  <c r="Z17" i="211"/>
  <c r="X38" i="211"/>
  <c r="Z17" i="210"/>
  <c r="X38" i="210"/>
  <c r="Z17" i="209"/>
  <c r="X38" i="209"/>
  <c r="Z17" i="208"/>
  <c r="X38" i="208"/>
  <c r="X40" i="207"/>
  <c r="Z40" i="207" s="1"/>
  <c r="Z38" i="207"/>
  <c r="Z17" i="181"/>
  <c r="X38" i="181"/>
  <c r="Z17" i="180"/>
  <c r="X38" i="180"/>
  <c r="Z17" i="179"/>
  <c r="X38" i="179"/>
  <c r="X40" i="179" s="1"/>
  <c r="Z38" i="178"/>
  <c r="X40" i="178"/>
  <c r="Z40" i="178" s="1"/>
  <c r="Z17" i="166"/>
  <c r="Y38" i="166"/>
  <c r="Y40" i="166" s="1"/>
  <c r="Y40" i="163"/>
  <c r="Z38" i="160"/>
  <c r="Y40" i="160"/>
  <c r="Z17" i="157"/>
  <c r="X38" i="157"/>
  <c r="Z17" i="156"/>
  <c r="X38" i="156"/>
  <c r="Z17" i="155"/>
  <c r="X38" i="155"/>
  <c r="X40" i="155" s="1"/>
  <c r="Z17" i="154"/>
  <c r="X38" i="154"/>
  <c r="Z17" i="153"/>
  <c r="X38" i="153"/>
  <c r="Z17" i="152"/>
  <c r="X38" i="152"/>
  <c r="X40" i="152" s="1"/>
  <c r="X40" i="151"/>
  <c r="Z40" i="151" s="1"/>
  <c r="Z38" i="151"/>
  <c r="Z38" i="123"/>
  <c r="Y40" i="123"/>
  <c r="Z17" i="102"/>
  <c r="Y38" i="102"/>
  <c r="Z17" i="93"/>
  <c r="X38" i="93"/>
  <c r="Z17" i="92"/>
  <c r="X38" i="92"/>
  <c r="Z17" i="91"/>
  <c r="X38" i="91"/>
  <c r="Z17" i="90"/>
  <c r="X38" i="90"/>
  <c r="Z17" i="89"/>
  <c r="X38" i="89"/>
  <c r="Z17" i="88"/>
  <c r="X38" i="88"/>
  <c r="X40" i="88" s="1"/>
  <c r="Z40" i="88" s="1"/>
  <c r="X40" i="87"/>
  <c r="Z40" i="87" s="1"/>
  <c r="Z38" i="87"/>
  <c r="J40" i="86"/>
  <c r="K39" i="86"/>
  <c r="K40" i="86" s="1"/>
  <c r="L39" i="86" s="1"/>
  <c r="L40" i="86" s="1"/>
  <c r="M39" i="86" s="1"/>
  <c r="M40" i="86" s="1"/>
  <c r="O39" i="86" s="1"/>
  <c r="Z17" i="61"/>
  <c r="X38" i="61"/>
  <c r="Z17" i="60"/>
  <c r="X38" i="60"/>
  <c r="Z17" i="59"/>
  <c r="X38" i="59"/>
  <c r="Z17" i="58"/>
  <c r="X38" i="58"/>
  <c r="Z17" i="57"/>
  <c r="X38" i="57"/>
  <c r="Z17" i="29"/>
  <c r="X38" i="29"/>
  <c r="Z17" i="28"/>
  <c r="X38" i="28"/>
  <c r="Z17" i="27"/>
  <c r="X38" i="27"/>
  <c r="Z17" i="26"/>
  <c r="X38" i="26"/>
  <c r="Z38" i="25"/>
  <c r="X40" i="25"/>
  <c r="Z40" i="25" s="1"/>
  <c r="Z38" i="256"/>
  <c r="X40" i="256"/>
  <c r="Z40" i="256" s="1"/>
  <c r="Z17" i="171"/>
  <c r="X38" i="171"/>
  <c r="X40" i="171" s="1"/>
  <c r="Z40" i="171" s="1"/>
  <c r="X40" i="255"/>
  <c r="Z40" i="255" s="1"/>
  <c r="Z38" i="255"/>
  <c r="Z17" i="188"/>
  <c r="X38" i="188"/>
  <c r="Z17" i="246"/>
  <c r="Y38" i="246"/>
  <c r="Y40" i="246" s="1"/>
  <c r="Z17" i="240"/>
  <c r="X40" i="238"/>
  <c r="Z17" i="237"/>
  <c r="X38" i="237"/>
  <c r="Z17" i="236"/>
  <c r="X38" i="236"/>
  <c r="Z17" i="215"/>
  <c r="Z17" i="214"/>
  <c r="Y38" i="214"/>
  <c r="X40" i="206"/>
  <c r="Z17" i="205"/>
  <c r="X38" i="205"/>
  <c r="Z17" i="204"/>
  <c r="X38" i="204"/>
  <c r="Z17" i="203"/>
  <c r="X38" i="203"/>
  <c r="X40" i="203" s="1"/>
  <c r="Z38" i="202"/>
  <c r="X40" i="202"/>
  <c r="Z40" i="202" s="1"/>
  <c r="Y40" i="179"/>
  <c r="X40" i="177"/>
  <c r="Z40" i="177" s="1"/>
  <c r="Z38" i="177"/>
  <c r="Z17" i="159"/>
  <c r="Z17" i="158"/>
  <c r="Y38" i="158"/>
  <c r="Z38" i="155"/>
  <c r="Y40" i="155"/>
  <c r="Z38" i="152"/>
  <c r="Y40" i="152"/>
  <c r="X40" i="150"/>
  <c r="Z17" i="149"/>
  <c r="X38" i="149"/>
  <c r="Z17" i="148"/>
  <c r="X38" i="148"/>
  <c r="Z17" i="147"/>
  <c r="X38" i="147"/>
  <c r="Z17" i="146"/>
  <c r="X38" i="146"/>
  <c r="Z17" i="145"/>
  <c r="X38" i="145"/>
  <c r="Z17" i="144"/>
  <c r="X38" i="144"/>
  <c r="X40" i="144" s="1"/>
  <c r="X40" i="143"/>
  <c r="Z40" i="143" s="1"/>
  <c r="Z38" i="143"/>
  <c r="H40" i="142"/>
  <c r="I39" i="142" s="1"/>
  <c r="I40" i="142" s="1"/>
  <c r="J40" i="142" s="1"/>
  <c r="Z17" i="121"/>
  <c r="Z38" i="120"/>
  <c r="Y40" i="120"/>
  <c r="Z40" i="120" s="1"/>
  <c r="X40" i="119"/>
  <c r="Z40" i="119" s="1"/>
  <c r="Z38" i="119"/>
  <c r="Z17" i="95"/>
  <c r="Z17" i="94"/>
  <c r="Y38" i="94"/>
  <c r="Y40" i="88"/>
  <c r="Z38" i="86"/>
  <c r="X40" i="86"/>
  <c r="Z40" i="86" s="1"/>
  <c r="Z17" i="62"/>
  <c r="Z38" i="56"/>
  <c r="Y40" i="56"/>
  <c r="Z40" i="56" s="1"/>
  <c r="X40" i="55"/>
  <c r="Z40" i="55" s="1"/>
  <c r="Z38" i="55"/>
  <c r="H40" i="54"/>
  <c r="I39" i="54" s="1"/>
  <c r="I40" i="54" s="1"/>
  <c r="Z17" i="24"/>
  <c r="X38" i="24"/>
  <c r="X40" i="23"/>
  <c r="Z40" i="23" s="1"/>
  <c r="Z38" i="23"/>
  <c r="Z17" i="229"/>
  <c r="X38" i="229"/>
  <c r="X40" i="191"/>
  <c r="Z40" i="191" s="1"/>
  <c r="Z38" i="191"/>
  <c r="Z17" i="173"/>
  <c r="X38" i="173"/>
  <c r="X40" i="169"/>
  <c r="Z40" i="169" s="1"/>
  <c r="Z38" i="169"/>
  <c r="X40" i="223"/>
  <c r="Z40" i="223" s="1"/>
  <c r="Z38" i="223"/>
  <c r="X40" i="239"/>
  <c r="Z40" i="239" s="1"/>
  <c r="Z38" i="239"/>
  <c r="Z17" i="1"/>
  <c r="X38" i="1"/>
  <c r="X40" i="1" s="1"/>
  <c r="Z38" i="258"/>
  <c r="X40" i="258"/>
  <c r="Z40" i="258" s="1"/>
  <c r="I40" i="257"/>
  <c r="J40" i="257" s="1"/>
  <c r="Z17" i="239"/>
  <c r="Z17" i="238"/>
  <c r="Y38" i="238"/>
  <c r="Y40" i="238" s="1"/>
  <c r="Z38" i="235"/>
  <c r="Y40" i="235"/>
  <c r="Z40" i="235" s="1"/>
  <c r="Z38" i="234"/>
  <c r="X40" i="234"/>
  <c r="Z40" i="234" s="1"/>
  <c r="I40" i="233"/>
  <c r="I40" i="232"/>
  <c r="K39" i="232" s="1"/>
  <c r="I40" i="231"/>
  <c r="J40" i="231" s="1"/>
  <c r="Z17" i="207"/>
  <c r="Z17" i="206"/>
  <c r="Y38" i="206"/>
  <c r="Y40" i="206" s="1"/>
  <c r="Z38" i="203"/>
  <c r="Y40" i="203"/>
  <c r="Z17" i="201"/>
  <c r="X38" i="201"/>
  <c r="Z17" i="200"/>
  <c r="X38" i="200"/>
  <c r="X40" i="199"/>
  <c r="Z40" i="199" s="1"/>
  <c r="Z38" i="199"/>
  <c r="I40" i="198"/>
  <c r="I40" i="197"/>
  <c r="I40" i="196"/>
  <c r="I40" i="195"/>
  <c r="J40" i="195" s="1"/>
  <c r="I40" i="194"/>
  <c r="I40" i="193"/>
  <c r="I40" i="192"/>
  <c r="J40" i="192" s="1"/>
  <c r="Z17" i="178"/>
  <c r="Z17" i="176"/>
  <c r="X38" i="176"/>
  <c r="X40" i="175"/>
  <c r="Z40" i="175" s="1"/>
  <c r="Z38" i="175"/>
  <c r="I40" i="174"/>
  <c r="Z17" i="151"/>
  <c r="Z17" i="150"/>
  <c r="Y38" i="150"/>
  <c r="Y40" i="150" s="1"/>
  <c r="Y40" i="144"/>
  <c r="Z38" i="142"/>
  <c r="X40" i="142"/>
  <c r="Z40" i="142" s="1"/>
  <c r="I40" i="141"/>
  <c r="J40" i="141" s="1"/>
  <c r="I40" i="140"/>
  <c r="I40" i="139"/>
  <c r="J40" i="139" s="1"/>
  <c r="I40" i="138"/>
  <c r="I40" i="137"/>
  <c r="J40" i="137" s="1"/>
  <c r="H40" i="136"/>
  <c r="I39" i="136" s="1"/>
  <c r="I40" i="136" s="1"/>
  <c r="Z17" i="120"/>
  <c r="Z17" i="117"/>
  <c r="X38" i="117"/>
  <c r="Z17" i="116"/>
  <c r="X38" i="116"/>
  <c r="Z17" i="115"/>
  <c r="X38" i="115"/>
  <c r="X40" i="115" s="1"/>
  <c r="Z17" i="114"/>
  <c r="X38" i="114"/>
  <c r="Z17" i="113"/>
  <c r="X38" i="113"/>
  <c r="H40" i="111"/>
  <c r="I39" i="111" s="1"/>
  <c r="I40" i="111" s="1"/>
  <c r="Z17" i="87"/>
  <c r="Z17" i="85"/>
  <c r="X38" i="85"/>
  <c r="Z17" i="84"/>
  <c r="X38" i="84"/>
  <c r="Z17" i="83"/>
  <c r="X38" i="83"/>
  <c r="Z38" i="82"/>
  <c r="X40" i="82"/>
  <c r="Z40" i="82" s="1"/>
  <c r="Z17" i="56"/>
  <c r="X40" i="54"/>
  <c r="Z40" i="54" s="1"/>
  <c r="Z38" i="54"/>
  <c r="H40" i="50"/>
  <c r="I39" i="50" s="1"/>
  <c r="I40" i="50" s="1"/>
  <c r="H40" i="49"/>
  <c r="I39" i="49" s="1"/>
  <c r="I40" i="49" s="1"/>
  <c r="J40" i="49" s="1"/>
  <c r="H40" i="48"/>
  <c r="I39" i="48" s="1"/>
  <c r="I40" i="48" s="1"/>
  <c r="J40" i="48" s="1"/>
  <c r="Z17" i="25"/>
  <c r="Z17" i="21"/>
  <c r="X38" i="21"/>
  <c r="Z17" i="20"/>
  <c r="X38" i="20"/>
  <c r="Z17" i="19"/>
  <c r="X38" i="19"/>
  <c r="Z17" i="18"/>
  <c r="X38" i="18"/>
  <c r="Z17" i="17"/>
  <c r="X38" i="17"/>
  <c r="Z17" i="16"/>
  <c r="X38" i="16"/>
  <c r="X40" i="15"/>
  <c r="Z40" i="15" s="1"/>
  <c r="Z38" i="15"/>
  <c r="H40" i="14"/>
  <c r="I39" i="14" s="1"/>
  <c r="I40" i="14" s="1"/>
  <c r="H40" i="13"/>
  <c r="I39" i="13" s="1"/>
  <c r="I40" i="13" s="1"/>
  <c r="H40" i="12"/>
  <c r="I39" i="12" s="1"/>
  <c r="I40" i="12" s="1"/>
  <c r="H40" i="11"/>
  <c r="I39" i="11" s="1"/>
  <c r="I40" i="11" s="1"/>
  <c r="J40" i="11" s="1"/>
  <c r="H40" i="10"/>
  <c r="I39" i="10" s="1"/>
  <c r="I40" i="10" s="1"/>
  <c r="H40" i="9"/>
  <c r="I39" i="9" s="1"/>
  <c r="I40" i="9" s="1"/>
  <c r="H40" i="8"/>
  <c r="I39" i="8" s="1"/>
  <c r="I40" i="8" s="1"/>
  <c r="Z17" i="228"/>
  <c r="X38" i="228"/>
  <c r="Z17" i="198"/>
  <c r="Y38" i="198"/>
  <c r="Y40" i="198" s="1"/>
  <c r="Z17" i="231"/>
  <c r="Z17" i="189"/>
  <c r="X38" i="189"/>
  <c r="Z38" i="186"/>
  <c r="X40" i="186"/>
  <c r="Z40" i="186" s="1"/>
  <c r="Y40" i="1"/>
  <c r="Z38" i="257"/>
  <c r="X40" i="257"/>
  <c r="Z40" i="257" s="1"/>
  <c r="H40" i="256"/>
  <c r="I39" i="256" s="1"/>
  <c r="I40" i="256" s="1"/>
  <c r="Z17" i="235"/>
  <c r="Z17" i="233"/>
  <c r="X38" i="233"/>
  <c r="Z17" i="232"/>
  <c r="X38" i="232"/>
  <c r="X40" i="231"/>
  <c r="Z40" i="231" s="1"/>
  <c r="Z38" i="231"/>
  <c r="H40" i="230"/>
  <c r="I39" i="230" s="1"/>
  <c r="I40" i="230" s="1"/>
  <c r="H40" i="229"/>
  <c r="I39" i="229" s="1"/>
  <c r="I40" i="229" s="1"/>
  <c r="J40" i="229" s="1"/>
  <c r="H40" i="228"/>
  <c r="I39" i="228" s="1"/>
  <c r="I40" i="228" s="1"/>
  <c r="J40" i="228" s="1"/>
  <c r="H40" i="227"/>
  <c r="I39" i="227" s="1"/>
  <c r="I40" i="227" s="1"/>
  <c r="J40" i="227" s="1"/>
  <c r="H40" i="226"/>
  <c r="I39" i="226" s="1"/>
  <c r="I40" i="226" s="1"/>
  <c r="H40" i="225"/>
  <c r="I39" i="225" s="1"/>
  <c r="I40" i="225" s="1"/>
  <c r="Z17" i="202"/>
  <c r="Z38" i="198"/>
  <c r="X40" i="198"/>
  <c r="Z40" i="198" s="1"/>
  <c r="Z17" i="197"/>
  <c r="X38" i="197"/>
  <c r="Z17" i="196"/>
  <c r="X38" i="196"/>
  <c r="Z17" i="195"/>
  <c r="X38" i="195"/>
  <c r="Z17" i="194"/>
  <c r="X38" i="194"/>
  <c r="Z17" i="193"/>
  <c r="X38" i="193"/>
  <c r="Z38" i="192"/>
  <c r="X40" i="192"/>
  <c r="Z40" i="192" s="1"/>
  <c r="H40" i="191"/>
  <c r="I39" i="191" s="1"/>
  <c r="I40" i="191" s="1"/>
  <c r="Z17" i="177"/>
  <c r="Z38" i="174"/>
  <c r="X40" i="174"/>
  <c r="Z40" i="174" s="1"/>
  <c r="H40" i="173"/>
  <c r="I39" i="173" s="1"/>
  <c r="I40" i="173" s="1"/>
  <c r="H40" i="172"/>
  <c r="I39" i="172" s="1"/>
  <c r="I40" i="172" s="1"/>
  <c r="H40" i="171"/>
  <c r="I39" i="171" s="1"/>
  <c r="I40" i="171" s="1"/>
  <c r="J40" i="171" s="1"/>
  <c r="H40" i="170"/>
  <c r="I39" i="170" s="1"/>
  <c r="I40" i="170" s="1"/>
  <c r="J40" i="170" s="1"/>
  <c r="H40" i="169"/>
  <c r="I39" i="169" s="1"/>
  <c r="I40" i="169" s="1"/>
  <c r="Z17" i="143"/>
  <c r="Z17" i="141"/>
  <c r="X38" i="141"/>
  <c r="Z17" i="140"/>
  <c r="X38" i="140"/>
  <c r="Z17" i="139"/>
  <c r="X38" i="139"/>
  <c r="X40" i="139" s="1"/>
  <c r="Z17" i="138"/>
  <c r="X38" i="138"/>
  <c r="Z17" i="137"/>
  <c r="X38" i="137"/>
  <c r="Z40" i="136"/>
  <c r="H40" i="135"/>
  <c r="I39" i="135" s="1"/>
  <c r="I40" i="135" s="1"/>
  <c r="J40" i="135" s="1"/>
  <c r="Z17" i="119"/>
  <c r="Z17" i="118"/>
  <c r="Y38" i="118"/>
  <c r="Y40" i="115"/>
  <c r="Z38" i="112"/>
  <c r="Y40" i="112"/>
  <c r="Z40" i="112" s="1"/>
  <c r="X40" i="111"/>
  <c r="Z40" i="111" s="1"/>
  <c r="Z38" i="111"/>
  <c r="H40" i="110"/>
  <c r="I39" i="110" s="1"/>
  <c r="I40" i="110" s="1"/>
  <c r="Z17" i="81"/>
  <c r="X38" i="81"/>
  <c r="Z17" i="80"/>
  <c r="X38" i="80"/>
  <c r="X40" i="80" s="1"/>
  <c r="X40" i="79"/>
  <c r="Z40" i="79" s="1"/>
  <c r="Z38" i="79"/>
  <c r="G38" i="78"/>
  <c r="G40" i="78" s="1"/>
  <c r="H39" i="78" s="1"/>
  <c r="H40" i="78" s="1"/>
  <c r="I39" i="78" s="1"/>
  <c r="I40" i="78" s="1"/>
  <c r="K39" i="78" s="1"/>
  <c r="O38" i="78"/>
  <c r="W38" i="78"/>
  <c r="G38" i="77"/>
  <c r="G40" i="77" s="1"/>
  <c r="H39" i="77" s="1"/>
  <c r="H40" i="77" s="1"/>
  <c r="I39" i="77" s="1"/>
  <c r="I40" i="77" s="1"/>
  <c r="J40" i="77" s="1"/>
  <c r="O38" i="77"/>
  <c r="W38" i="77"/>
  <c r="G38" i="76"/>
  <c r="G40" i="76" s="1"/>
  <c r="H39" i="76" s="1"/>
  <c r="H40" i="76" s="1"/>
  <c r="I39" i="76" s="1"/>
  <c r="I40" i="76" s="1"/>
  <c r="O38" i="76"/>
  <c r="W38" i="76"/>
  <c r="G38" i="75"/>
  <c r="G40" i="75" s="1"/>
  <c r="H39" i="75" s="1"/>
  <c r="H40" i="75" s="1"/>
  <c r="I39" i="75" s="1"/>
  <c r="I40" i="75" s="1"/>
  <c r="O38" i="75"/>
  <c r="W38" i="75"/>
  <c r="G38" i="74"/>
  <c r="G40" i="74" s="1"/>
  <c r="H39" i="74" s="1"/>
  <c r="H40" i="74" s="1"/>
  <c r="I39" i="74" s="1"/>
  <c r="I40" i="74" s="1"/>
  <c r="K39" i="74" s="1"/>
  <c r="O38" i="74"/>
  <c r="W38" i="74"/>
  <c r="G38" i="73"/>
  <c r="G40" i="73" s="1"/>
  <c r="H39" i="73" s="1"/>
  <c r="H40" i="73" s="1"/>
  <c r="I39" i="73" s="1"/>
  <c r="I40" i="73" s="1"/>
  <c r="O38" i="73"/>
  <c r="W38" i="73"/>
  <c r="I40" i="72"/>
  <c r="Z17" i="55"/>
  <c r="Z17" i="53"/>
  <c r="X38" i="53"/>
  <c r="Z17" i="52"/>
  <c r="X38" i="52"/>
  <c r="Z17" i="51"/>
  <c r="X38" i="51"/>
  <c r="Z17" i="50"/>
  <c r="X38" i="50"/>
  <c r="Z17" i="49"/>
  <c r="X38" i="49"/>
  <c r="X40" i="48"/>
  <c r="Z40" i="48" s="1"/>
  <c r="Z38" i="48"/>
  <c r="I40" i="47"/>
  <c r="J40" i="47" s="1"/>
  <c r="Z17" i="23"/>
  <c r="Z17" i="22"/>
  <c r="Y38" i="22"/>
  <c r="Z17" i="13"/>
  <c r="X38" i="13"/>
  <c r="Z17" i="12"/>
  <c r="X38" i="12"/>
  <c r="Z17" i="11"/>
  <c r="X38" i="11"/>
  <c r="Z17" i="10"/>
  <c r="X38" i="10"/>
  <c r="Z17" i="9"/>
  <c r="X38" i="9"/>
  <c r="X40" i="8"/>
  <c r="Z40" i="8" s="1"/>
  <c r="Z38" i="8"/>
  <c r="Z17" i="82"/>
  <c r="Y40" i="80"/>
  <c r="Z17" i="77"/>
  <c r="X38" i="77"/>
  <c r="Z17" i="76"/>
  <c r="X38" i="76"/>
  <c r="Z17" i="75"/>
  <c r="X38" i="75"/>
  <c r="Z17" i="74"/>
  <c r="X38" i="74"/>
  <c r="Z17" i="73"/>
  <c r="X38" i="73"/>
  <c r="Z17" i="54"/>
  <c r="X40" i="47"/>
  <c r="Z40" i="47" s="1"/>
  <c r="Z38" i="47"/>
  <c r="H40" i="46"/>
  <c r="I39" i="46" s="1"/>
  <c r="I40" i="46" s="1"/>
  <c r="H40" i="45"/>
  <c r="I39" i="45" s="1"/>
  <c r="I40" i="45" s="1"/>
  <c r="J40" i="45" s="1"/>
  <c r="H40" i="44"/>
  <c r="I39" i="44" s="1"/>
  <c r="I40" i="44" s="1"/>
  <c r="J40" i="44" s="1"/>
  <c r="H40" i="43"/>
  <c r="I39" i="43" s="1"/>
  <c r="I40" i="43" s="1"/>
  <c r="J40" i="43" s="1"/>
  <c r="H40" i="42"/>
  <c r="I39" i="42" s="1"/>
  <c r="I40" i="42" s="1"/>
  <c r="K39" i="42" s="1"/>
  <c r="H40" i="41"/>
  <c r="I39" i="41" s="1"/>
  <c r="I40" i="41" s="1"/>
  <c r="J40" i="41" s="1"/>
  <c r="H40" i="40"/>
  <c r="I39" i="40" s="1"/>
  <c r="I40" i="40" s="1"/>
  <c r="H40" i="39"/>
  <c r="I39" i="39" s="1"/>
  <c r="I40" i="39" s="1"/>
  <c r="K39" i="39" s="1"/>
  <c r="Z17" i="15"/>
  <c r="Z17" i="14"/>
  <c r="Y38" i="14"/>
  <c r="X40" i="7"/>
  <c r="Z40" i="7" s="1"/>
  <c r="Z38" i="7"/>
  <c r="H40" i="6"/>
  <c r="I39" i="6" s="1"/>
  <c r="I40" i="6" s="1"/>
  <c r="K39" i="6" s="1"/>
  <c r="H40" i="5"/>
  <c r="I39" i="5" s="1"/>
  <c r="I40" i="5" s="1"/>
  <c r="H40" i="4"/>
  <c r="I39" i="4" s="1"/>
  <c r="I40" i="4" s="1"/>
  <c r="J40" i="4" s="1"/>
  <c r="H40" i="3"/>
  <c r="I39" i="3" s="1"/>
  <c r="I40" i="3" s="1"/>
  <c r="H40" i="2"/>
  <c r="I39" i="2" s="1"/>
  <c r="I40" i="2" s="1"/>
  <c r="Z27" i="246"/>
  <c r="Z27" i="241"/>
  <c r="Z38" i="139"/>
  <c r="Y40" i="139"/>
  <c r="X40" i="110"/>
  <c r="Z40" i="110" s="1"/>
  <c r="Z38" i="110"/>
  <c r="Z17" i="136"/>
  <c r="X40" i="134"/>
  <c r="Z17" i="133"/>
  <c r="X38" i="133"/>
  <c r="Z17" i="132"/>
  <c r="X38" i="132"/>
  <c r="Z17" i="131"/>
  <c r="X38" i="131"/>
  <c r="X40" i="131" s="1"/>
  <c r="Z40" i="131" s="1"/>
  <c r="Z17" i="130"/>
  <c r="X38" i="130"/>
  <c r="Z17" i="129"/>
  <c r="X38" i="129"/>
  <c r="Z17" i="128"/>
  <c r="X38" i="128"/>
  <c r="X40" i="128" s="1"/>
  <c r="Z40" i="128" s="1"/>
  <c r="X40" i="127"/>
  <c r="Z40" i="127" s="1"/>
  <c r="Z38" i="127"/>
  <c r="Z17" i="111"/>
  <c r="Z17" i="109"/>
  <c r="X38" i="109"/>
  <c r="Z17" i="108"/>
  <c r="X38" i="108"/>
  <c r="Z17" i="107"/>
  <c r="X38" i="107"/>
  <c r="X40" i="107" s="1"/>
  <c r="Z17" i="106"/>
  <c r="X38" i="106"/>
  <c r="Z17" i="105"/>
  <c r="X38" i="105"/>
  <c r="X40" i="104"/>
  <c r="Z40" i="104" s="1"/>
  <c r="Z38" i="104"/>
  <c r="Z17" i="78"/>
  <c r="Y38" i="78"/>
  <c r="Z38" i="72"/>
  <c r="Y40" i="72"/>
  <c r="Z40" i="72" s="1"/>
  <c r="X40" i="71"/>
  <c r="Z40" i="71" s="1"/>
  <c r="Z38" i="71"/>
  <c r="Z38" i="46"/>
  <c r="X40" i="46"/>
  <c r="Z40" i="46" s="1"/>
  <c r="Z17" i="45"/>
  <c r="X38" i="45"/>
  <c r="Z17" i="44"/>
  <c r="X38" i="44"/>
  <c r="Z17" i="43"/>
  <c r="X38" i="43"/>
  <c r="Z17" i="42"/>
  <c r="X38" i="42"/>
  <c r="Z17" i="41"/>
  <c r="X38" i="41"/>
  <c r="Z17" i="40"/>
  <c r="X38" i="40"/>
  <c r="X40" i="39"/>
  <c r="Z40" i="39" s="1"/>
  <c r="Z38" i="39"/>
  <c r="Z38" i="6"/>
  <c r="X40" i="6"/>
  <c r="Z17" i="5"/>
  <c r="X38" i="5"/>
  <c r="Z17" i="4"/>
  <c r="X38" i="4"/>
  <c r="Z17" i="3"/>
  <c r="X38" i="3"/>
  <c r="Z17" i="2"/>
  <c r="X38" i="2"/>
  <c r="Z27" i="118"/>
  <c r="Z27" i="37"/>
  <c r="Z27" i="35"/>
  <c r="Z27" i="14"/>
  <c r="Z36" i="61"/>
  <c r="Z36" i="60"/>
  <c r="Z27" i="165"/>
  <c r="Z27" i="164"/>
  <c r="Z27" i="163"/>
  <c r="Z27" i="161"/>
  <c r="Z27" i="160"/>
  <c r="Z27" i="32"/>
  <c r="Z27" i="5"/>
  <c r="Z27" i="4"/>
  <c r="Z27" i="3"/>
  <c r="Z36" i="1"/>
  <c r="Z36" i="78"/>
  <c r="Z27" i="204"/>
  <c r="Z27" i="158"/>
  <c r="Z27" i="134"/>
  <c r="Z27" i="128"/>
  <c r="Z27" i="101"/>
  <c r="Z27" i="98"/>
  <c r="Z27" i="29"/>
  <c r="Z27" i="27"/>
  <c r="Z36" i="6"/>
  <c r="Z27" i="230"/>
  <c r="Z27" i="176"/>
  <c r="Z27" i="150"/>
  <c r="Z27" i="125"/>
  <c r="Z27" i="124"/>
  <c r="Z27" i="123"/>
  <c r="Z27" i="78"/>
  <c r="Z27" i="68"/>
  <c r="Z27" i="21"/>
  <c r="Z27" i="19"/>
  <c r="Z27" i="16"/>
  <c r="J40" i="256"/>
  <c r="K39" i="256"/>
  <c r="K40" i="256" s="1"/>
  <c r="L39" i="256" s="1"/>
  <c r="L40" i="256" s="1"/>
  <c r="M39" i="256" s="1"/>
  <c r="M40" i="256" s="1"/>
  <c r="N40" i="256" s="1"/>
  <c r="K39" i="250"/>
  <c r="K40" i="250" s="1"/>
  <c r="L39" i="250" s="1"/>
  <c r="L40" i="250" s="1"/>
  <c r="M39" i="250" s="1"/>
  <c r="M40" i="250" s="1"/>
  <c r="K39" i="249"/>
  <c r="J40" i="242"/>
  <c r="K39" i="242"/>
  <c r="K40" i="242" s="1"/>
  <c r="L39" i="242" s="1"/>
  <c r="L40" i="242" s="1"/>
  <c r="M39" i="242" s="1"/>
  <c r="M40" i="242" s="1"/>
  <c r="J40" i="236"/>
  <c r="K39" i="236"/>
  <c r="K40" i="236" s="1"/>
  <c r="L39" i="236" s="1"/>
  <c r="L40" i="236" s="1"/>
  <c r="M39" i="236" s="1"/>
  <c r="M40" i="236" s="1"/>
  <c r="K39" i="218"/>
  <c r="N39" i="218" s="1"/>
  <c r="J40" i="210"/>
  <c r="K39" i="210"/>
  <c r="K39" i="209"/>
  <c r="K39" i="204"/>
  <c r="J40" i="201"/>
  <c r="K39" i="201"/>
  <c r="J40" i="189"/>
  <c r="K39" i="189"/>
  <c r="N39" i="189" s="1"/>
  <c r="J40" i="183"/>
  <c r="K39" i="183"/>
  <c r="J40" i="180"/>
  <c r="K39" i="180"/>
  <c r="K39" i="167"/>
  <c r="N39" i="167" s="1"/>
  <c r="K39" i="149"/>
  <c r="K39" i="143"/>
  <c r="N39" i="143" s="1"/>
  <c r="K39" i="130"/>
  <c r="K40" i="130" s="1"/>
  <c r="L39" i="130" s="1"/>
  <c r="L40" i="130" s="1"/>
  <c r="M39" i="130" s="1"/>
  <c r="M40" i="130" s="1"/>
  <c r="J40" i="129"/>
  <c r="K39" i="129"/>
  <c r="J40" i="127"/>
  <c r="K39" i="127"/>
  <c r="K40" i="127" s="1"/>
  <c r="L39" i="127" s="1"/>
  <c r="L40" i="127" s="1"/>
  <c r="M39" i="127" s="1"/>
  <c r="M40" i="127" s="1"/>
  <c r="K39" i="126"/>
  <c r="K40" i="126" s="1"/>
  <c r="L39" i="126" s="1"/>
  <c r="L40" i="126" s="1"/>
  <c r="M39" i="126" s="1"/>
  <c r="M40" i="126" s="1"/>
  <c r="J40" i="122"/>
  <c r="K39" i="122"/>
  <c r="K39" i="120"/>
  <c r="K40" i="120" s="1"/>
  <c r="L39" i="120" s="1"/>
  <c r="L40" i="120" s="1"/>
  <c r="M39" i="120" s="1"/>
  <c r="M40" i="120" s="1"/>
  <c r="J40" i="118"/>
  <c r="K39" i="118"/>
  <c r="J40" i="114"/>
  <c r="K39" i="114"/>
  <c r="N39" i="114" s="1"/>
  <c r="J40" i="112"/>
  <c r="K39" i="112"/>
  <c r="K40" i="112" s="1"/>
  <c r="L39" i="112" s="1"/>
  <c r="L40" i="112" s="1"/>
  <c r="M39" i="112" s="1"/>
  <c r="M40" i="112" s="1"/>
  <c r="J40" i="110"/>
  <c r="K39" i="110"/>
  <c r="N39" i="110" s="1"/>
  <c r="J40" i="108"/>
  <c r="K39" i="108"/>
  <c r="J40" i="106"/>
  <c r="K39" i="106"/>
  <c r="N39" i="106" s="1"/>
  <c r="J40" i="105"/>
  <c r="K39" i="105"/>
  <c r="K40" i="105" s="1"/>
  <c r="L39" i="105" s="1"/>
  <c r="L40" i="105" s="1"/>
  <c r="M39" i="105" s="1"/>
  <c r="M40" i="105" s="1"/>
  <c r="K39" i="101"/>
  <c r="J40" i="97"/>
  <c r="K39" i="97"/>
  <c r="J40" i="95"/>
  <c r="K39" i="95"/>
  <c r="K40" i="95" s="1"/>
  <c r="L39" i="95" s="1"/>
  <c r="L40" i="95" s="1"/>
  <c r="M39" i="95" s="1"/>
  <c r="M40" i="95" s="1"/>
  <c r="J40" i="91"/>
  <c r="K39" i="91"/>
  <c r="J40" i="89"/>
  <c r="K39" i="89"/>
  <c r="J40" i="88"/>
  <c r="K39" i="88"/>
  <c r="J40" i="85"/>
  <c r="K39" i="85"/>
  <c r="J40" i="75"/>
  <c r="K39" i="75"/>
  <c r="K40" i="75" s="1"/>
  <c r="L39" i="75" s="1"/>
  <c r="L40" i="75" s="1"/>
  <c r="M39" i="75" s="1"/>
  <c r="M40" i="75" s="1"/>
  <c r="K39" i="70"/>
  <c r="N39" i="70" s="1"/>
  <c r="J40" i="52"/>
  <c r="K39" i="52"/>
  <c r="J40" i="50"/>
  <c r="K39" i="50"/>
  <c r="K40" i="50" s="1"/>
  <c r="L39" i="50" s="1"/>
  <c r="L40" i="50" s="1"/>
  <c r="M39" i="50" s="1"/>
  <c r="M40" i="50" s="1"/>
  <c r="J40" i="46"/>
  <c r="K39" i="46"/>
  <c r="K40" i="46" s="1"/>
  <c r="L39" i="46" s="1"/>
  <c r="L40" i="46" s="1"/>
  <c r="M39" i="46" s="1"/>
  <c r="M40" i="46" s="1"/>
  <c r="K39" i="45"/>
  <c r="K40" i="45" s="1"/>
  <c r="L39" i="45" s="1"/>
  <c r="L40" i="45" s="1"/>
  <c r="M39" i="45" s="1"/>
  <c r="M40" i="45" s="1"/>
  <c r="K39" i="44"/>
  <c r="K40" i="44" s="1"/>
  <c r="L39" i="44" s="1"/>
  <c r="L40" i="44" s="1"/>
  <c r="M39" i="44" s="1"/>
  <c r="M40" i="44" s="1"/>
  <c r="J40" i="42"/>
  <c r="J40" i="40"/>
  <c r="K39" i="40"/>
  <c r="J40" i="38"/>
  <c r="K39" i="38"/>
  <c r="N40" i="236"/>
  <c r="O39" i="236"/>
  <c r="J40" i="223"/>
  <c r="K39" i="223"/>
  <c r="J40" i="197"/>
  <c r="K39" i="197"/>
  <c r="N40" i="86"/>
  <c r="J40" i="222"/>
  <c r="K39" i="222"/>
  <c r="J40" i="173"/>
  <c r="K39" i="173"/>
  <c r="J40" i="253"/>
  <c r="K39" i="253"/>
  <c r="J40" i="55"/>
  <c r="K39" i="55"/>
  <c r="J40" i="258"/>
  <c r="K39" i="258"/>
  <c r="J40" i="251"/>
  <c r="K39" i="251"/>
  <c r="J40" i="244"/>
  <c r="K39" i="244"/>
  <c r="J40" i="230"/>
  <c r="K39" i="230"/>
  <c r="J40" i="225"/>
  <c r="K39" i="225"/>
  <c r="J40" i="177"/>
  <c r="K39" i="177"/>
  <c r="J40" i="233"/>
  <c r="K39" i="233"/>
  <c r="J40" i="1"/>
  <c r="K39" i="1"/>
  <c r="J40" i="252"/>
  <c r="K39" i="252"/>
  <c r="J40" i="245"/>
  <c r="K39" i="245"/>
  <c r="J40" i="238"/>
  <c r="K39" i="238"/>
  <c r="J40" i="226"/>
  <c r="K39" i="226"/>
  <c r="J40" i="219"/>
  <c r="K39" i="219"/>
  <c r="J40" i="205"/>
  <c r="K39" i="205"/>
  <c r="N39" i="204"/>
  <c r="K40" i="204"/>
  <c r="L39" i="204" s="1"/>
  <c r="L40" i="204" s="1"/>
  <c r="M39" i="204" s="1"/>
  <c r="M40" i="204" s="1"/>
  <c r="J40" i="196"/>
  <c r="K39" i="196"/>
  <c r="J40" i="193"/>
  <c r="K39" i="193"/>
  <c r="J40" i="190"/>
  <c r="K39" i="190"/>
  <c r="J40" i="186"/>
  <c r="K39" i="186"/>
  <c r="J40" i="179"/>
  <c r="K39" i="179"/>
  <c r="J40" i="175"/>
  <c r="K39" i="175"/>
  <c r="J40" i="166"/>
  <c r="K39" i="166"/>
  <c r="J40" i="147"/>
  <c r="K39" i="147"/>
  <c r="J40" i="132"/>
  <c r="K39" i="132"/>
  <c r="J40" i="103"/>
  <c r="K39" i="103"/>
  <c r="J40" i="99"/>
  <c r="K39" i="99"/>
  <c r="J40" i="87"/>
  <c r="K39" i="87"/>
  <c r="J40" i="213"/>
  <c r="K39" i="213"/>
  <c r="K39" i="257"/>
  <c r="K39" i="215"/>
  <c r="K39" i="207"/>
  <c r="J40" i="194"/>
  <c r="K39" i="194"/>
  <c r="J40" i="191"/>
  <c r="K39" i="191"/>
  <c r="K39" i="176"/>
  <c r="J40" i="165"/>
  <c r="K39" i="165"/>
  <c r="J40" i="160"/>
  <c r="K39" i="160"/>
  <c r="J40" i="144"/>
  <c r="K39" i="144"/>
  <c r="J40" i="63"/>
  <c r="K39" i="63"/>
  <c r="J40" i="208"/>
  <c r="K39" i="208"/>
  <c r="N39" i="210"/>
  <c r="K40" i="210"/>
  <c r="L39" i="210" s="1"/>
  <c r="L40" i="210" s="1"/>
  <c r="M39" i="210" s="1"/>
  <c r="M40" i="210" s="1"/>
  <c r="N39" i="183"/>
  <c r="K40" i="183"/>
  <c r="L39" i="183" s="1"/>
  <c r="L40" i="183" s="1"/>
  <c r="M39" i="183" s="1"/>
  <c r="M40" i="183" s="1"/>
  <c r="K40" i="149"/>
  <c r="L39" i="149" s="1"/>
  <c r="L40" i="149" s="1"/>
  <c r="M39" i="149" s="1"/>
  <c r="M40" i="149" s="1"/>
  <c r="N39" i="149"/>
  <c r="J40" i="124"/>
  <c r="K39" i="124"/>
  <c r="J40" i="71"/>
  <c r="K39" i="71"/>
  <c r="J40" i="255"/>
  <c r="K39" i="255"/>
  <c r="K39" i="248"/>
  <c r="J40" i="247"/>
  <c r="K39" i="247"/>
  <c r="K39" i="240"/>
  <c r="N39" i="236"/>
  <c r="J40" i="198"/>
  <c r="K39" i="198"/>
  <c r="J40" i="188"/>
  <c r="K39" i="188"/>
  <c r="N39" i="180"/>
  <c r="K40" i="180"/>
  <c r="L39" i="180" s="1"/>
  <c r="L40" i="180" s="1"/>
  <c r="M39" i="180" s="1"/>
  <c r="M40" i="180" s="1"/>
  <c r="K40" i="167"/>
  <c r="L39" i="167" s="1"/>
  <c r="L40" i="167" s="1"/>
  <c r="M39" i="167" s="1"/>
  <c r="M40" i="167" s="1"/>
  <c r="J40" i="146"/>
  <c r="K39" i="146"/>
  <c r="J40" i="83"/>
  <c r="K39" i="83"/>
  <c r="J40" i="235"/>
  <c r="K39" i="235"/>
  <c r="J40" i="216"/>
  <c r="K39" i="216"/>
  <c r="J40" i="206"/>
  <c r="K39" i="206"/>
  <c r="J40" i="115"/>
  <c r="K39" i="115"/>
  <c r="J40" i="184"/>
  <c r="K39" i="184"/>
  <c r="J40" i="254"/>
  <c r="K39" i="254"/>
  <c r="J40" i="246"/>
  <c r="K39" i="246"/>
  <c r="K39" i="231"/>
  <c r="J40" i="203"/>
  <c r="K39" i="203"/>
  <c r="K40" i="201"/>
  <c r="L39" i="201" s="1"/>
  <c r="L40" i="201" s="1"/>
  <c r="M39" i="201" s="1"/>
  <c r="M40" i="201" s="1"/>
  <c r="N39" i="201"/>
  <c r="J40" i="185"/>
  <c r="K39" i="185"/>
  <c r="J40" i="168"/>
  <c r="K39" i="168"/>
  <c r="J40" i="148"/>
  <c r="K39" i="148"/>
  <c r="N39" i="130"/>
  <c r="J40" i="123"/>
  <c r="K39" i="123"/>
  <c r="J40" i="104"/>
  <c r="K39" i="104"/>
  <c r="J40" i="100"/>
  <c r="K39" i="100"/>
  <c r="J40" i="140"/>
  <c r="K39" i="140"/>
  <c r="J40" i="187"/>
  <c r="K39" i="187"/>
  <c r="K39" i="229"/>
  <c r="K39" i="202"/>
  <c r="K39" i="192"/>
  <c r="J40" i="178"/>
  <c r="K39" i="178"/>
  <c r="J40" i="174"/>
  <c r="K39" i="174"/>
  <c r="J40" i="116"/>
  <c r="K39" i="116"/>
  <c r="J40" i="92"/>
  <c r="K39" i="92"/>
  <c r="N39" i="242"/>
  <c r="J40" i="200"/>
  <c r="K39" i="200"/>
  <c r="K40" i="249"/>
  <c r="L39" i="249" s="1"/>
  <c r="L40" i="249" s="1"/>
  <c r="M39" i="249" s="1"/>
  <c r="M40" i="249" s="1"/>
  <c r="N39" i="249"/>
  <c r="J40" i="234"/>
  <c r="K39" i="234"/>
  <c r="N39" i="209"/>
  <c r="K40" i="209"/>
  <c r="L39" i="209" s="1"/>
  <c r="L40" i="209" s="1"/>
  <c r="M39" i="209" s="1"/>
  <c r="M40" i="209" s="1"/>
  <c r="K39" i="237"/>
  <c r="K39" i="228"/>
  <c r="K39" i="224"/>
  <c r="K39" i="221"/>
  <c r="J40" i="199"/>
  <c r="K39" i="199"/>
  <c r="J40" i="145"/>
  <c r="K39" i="145"/>
  <c r="J40" i="138"/>
  <c r="K39" i="138"/>
  <c r="J40" i="107"/>
  <c r="K39" i="107"/>
  <c r="J40" i="10"/>
  <c r="K39" i="10"/>
  <c r="J40" i="128"/>
  <c r="K39" i="128"/>
  <c r="J40" i="113"/>
  <c r="K39" i="113"/>
  <c r="J40" i="109"/>
  <c r="K39" i="109"/>
  <c r="J40" i="72"/>
  <c r="K39" i="72"/>
  <c r="J40" i="60"/>
  <c r="J40" i="119"/>
  <c r="K39" i="119"/>
  <c r="N39" i="118"/>
  <c r="K40" i="118"/>
  <c r="L39" i="118" s="1"/>
  <c r="L40" i="118" s="1"/>
  <c r="M39" i="118" s="1"/>
  <c r="M40" i="118" s="1"/>
  <c r="J40" i="93"/>
  <c r="K39" i="93"/>
  <c r="J40" i="58"/>
  <c r="K39" i="58"/>
  <c r="J40" i="5"/>
  <c r="K39" i="5"/>
  <c r="J40" i="163"/>
  <c r="K39" i="163"/>
  <c r="J40" i="161"/>
  <c r="K39" i="161"/>
  <c r="J40" i="111"/>
  <c r="K39" i="111"/>
  <c r="K40" i="110"/>
  <c r="L39" i="110" s="1"/>
  <c r="L40" i="110" s="1"/>
  <c r="M39" i="110" s="1"/>
  <c r="M40" i="110" s="1"/>
  <c r="K40" i="101"/>
  <c r="L39" i="101" s="1"/>
  <c r="L40" i="101" s="1"/>
  <c r="M39" i="101" s="1"/>
  <c r="M40" i="101" s="1"/>
  <c r="N39" i="101"/>
  <c r="J40" i="35"/>
  <c r="K39" i="35"/>
  <c r="J40" i="169"/>
  <c r="K39" i="169"/>
  <c r="K39" i="159"/>
  <c r="J40" i="157"/>
  <c r="K39" i="157"/>
  <c r="J40" i="155"/>
  <c r="J40" i="153"/>
  <c r="K39" i="153"/>
  <c r="J40" i="152"/>
  <c r="K39" i="152"/>
  <c r="J40" i="136"/>
  <c r="K39" i="136"/>
  <c r="J40" i="134"/>
  <c r="K39" i="134"/>
  <c r="J40" i="133"/>
  <c r="K39" i="133"/>
  <c r="J40" i="102"/>
  <c r="K39" i="102"/>
  <c r="K40" i="89"/>
  <c r="L39" i="89" s="1"/>
  <c r="L40" i="89" s="1"/>
  <c r="M39" i="89" s="1"/>
  <c r="M40" i="89" s="1"/>
  <c r="N39" i="89"/>
  <c r="K40" i="70"/>
  <c r="L39" i="70" s="1"/>
  <c r="L40" i="70" s="1"/>
  <c r="M39" i="70" s="1"/>
  <c r="M40" i="70" s="1"/>
  <c r="K39" i="170"/>
  <c r="K39" i="162"/>
  <c r="K39" i="98"/>
  <c r="J40" i="62"/>
  <c r="K39" i="62"/>
  <c r="J40" i="54"/>
  <c r="K39" i="54"/>
  <c r="N39" i="44"/>
  <c r="K39" i="156"/>
  <c r="K39" i="154"/>
  <c r="K39" i="151"/>
  <c r="K39" i="150"/>
  <c r="K39" i="135"/>
  <c r="K39" i="131"/>
  <c r="J40" i="121"/>
  <c r="K39" i="121"/>
  <c r="J40" i="117"/>
  <c r="K39" i="117"/>
  <c r="J40" i="82"/>
  <c r="K39" i="82"/>
  <c r="J40" i="69"/>
  <c r="K39" i="69"/>
  <c r="J40" i="64"/>
  <c r="K39" i="64"/>
  <c r="J40" i="28"/>
  <c r="K39" i="28"/>
  <c r="J40" i="24"/>
  <c r="K39" i="24"/>
  <c r="N39" i="105"/>
  <c r="J40" i="76"/>
  <c r="K39" i="76"/>
  <c r="J40" i="66"/>
  <c r="K39" i="66"/>
  <c r="J40" i="65"/>
  <c r="K39" i="65"/>
  <c r="J40" i="57"/>
  <c r="K39" i="57"/>
  <c r="K39" i="43"/>
  <c r="J40" i="34"/>
  <c r="K39" i="34"/>
  <c r="J40" i="13"/>
  <c r="K39" i="13"/>
  <c r="J40" i="25"/>
  <c r="K39" i="25"/>
  <c r="J40" i="14"/>
  <c r="K39" i="14"/>
  <c r="J40" i="68"/>
  <c r="K39" i="68"/>
  <c r="J40" i="61"/>
  <c r="K39" i="61"/>
  <c r="J40" i="36"/>
  <c r="K39" i="36"/>
  <c r="J40" i="29"/>
  <c r="K39" i="29"/>
  <c r="K39" i="53"/>
  <c r="J40" i="8"/>
  <c r="K39" i="8"/>
  <c r="J40" i="2"/>
  <c r="K39" i="2"/>
  <c r="N39" i="129"/>
  <c r="K40" i="129"/>
  <c r="L39" i="129" s="1"/>
  <c r="L40" i="129" s="1"/>
  <c r="M39" i="129" s="1"/>
  <c r="M40" i="129" s="1"/>
  <c r="N39" i="122"/>
  <c r="K40" i="122"/>
  <c r="L39" i="122" s="1"/>
  <c r="L40" i="122" s="1"/>
  <c r="M39" i="122" s="1"/>
  <c r="M40" i="122" s="1"/>
  <c r="K40" i="114"/>
  <c r="L39" i="114" s="1"/>
  <c r="L40" i="114" s="1"/>
  <c r="M39" i="114" s="1"/>
  <c r="M40" i="114" s="1"/>
  <c r="K40" i="97"/>
  <c r="L39" i="97" s="1"/>
  <c r="L40" i="97" s="1"/>
  <c r="M39" i="97" s="1"/>
  <c r="M40" i="97" s="1"/>
  <c r="N39" i="97"/>
  <c r="J40" i="73"/>
  <c r="K39" i="73"/>
  <c r="J40" i="67"/>
  <c r="K39" i="67"/>
  <c r="J40" i="59"/>
  <c r="K39" i="59"/>
  <c r="K40" i="52"/>
  <c r="L39" i="52" s="1"/>
  <c r="L40" i="52" s="1"/>
  <c r="M39" i="52" s="1"/>
  <c r="M40" i="52" s="1"/>
  <c r="N39" i="52"/>
  <c r="J40" i="37"/>
  <c r="K39" i="37"/>
  <c r="J40" i="26"/>
  <c r="K39" i="26"/>
  <c r="J40" i="12"/>
  <c r="K39" i="12"/>
  <c r="J40" i="84"/>
  <c r="K39" i="84"/>
  <c r="K39" i="77"/>
  <c r="N39" i="75"/>
  <c r="K39" i="51"/>
  <c r="J40" i="30"/>
  <c r="K39" i="30"/>
  <c r="J40" i="16"/>
  <c r="K39" i="16"/>
  <c r="J40" i="9"/>
  <c r="K39" i="9"/>
  <c r="Z40" i="179"/>
  <c r="J40" i="3"/>
  <c r="K39" i="3"/>
  <c r="Z40" i="123"/>
  <c r="Z40" i="107"/>
  <c r="Z40" i="80"/>
  <c r="J40" i="79" l="1"/>
  <c r="K39" i="79"/>
  <c r="J40" i="18"/>
  <c r="K39" i="18"/>
  <c r="J40" i="81"/>
  <c r="K39" i="81"/>
  <c r="K40" i="81" s="1"/>
  <c r="L39" i="81" s="1"/>
  <c r="L40" i="81" s="1"/>
  <c r="M39" i="81" s="1"/>
  <c r="M40" i="81" s="1"/>
  <c r="J40" i="33"/>
  <c r="K39" i="33"/>
  <c r="N39" i="33" s="1"/>
  <c r="J40" i="22"/>
  <c r="K39" i="22"/>
  <c r="J40" i="15"/>
  <c r="K39" i="15"/>
  <c r="J40" i="20"/>
  <c r="K39" i="20"/>
  <c r="N39" i="20" s="1"/>
  <c r="J40" i="23"/>
  <c r="K39" i="23"/>
  <c r="J40" i="19"/>
  <c r="K39" i="19"/>
  <c r="J40" i="31"/>
  <c r="K39" i="31"/>
  <c r="K39" i="80"/>
  <c r="J40" i="80"/>
  <c r="J40" i="17"/>
  <c r="K39" i="17"/>
  <c r="N39" i="17" s="1"/>
  <c r="K39" i="21"/>
  <c r="J40" i="21"/>
  <c r="K39" i="32"/>
  <c r="J40" i="32"/>
  <c r="J40" i="74"/>
  <c r="N39" i="120"/>
  <c r="N39" i="46"/>
  <c r="N39" i="127"/>
  <c r="J40" i="211"/>
  <c r="J40" i="232"/>
  <c r="J40" i="39"/>
  <c r="K39" i="49"/>
  <c r="K40" i="49" s="1"/>
  <c r="L39" i="49" s="1"/>
  <c r="L40" i="49" s="1"/>
  <c r="M39" i="49" s="1"/>
  <c r="M40" i="49" s="1"/>
  <c r="Z38" i="31"/>
  <c r="K39" i="94"/>
  <c r="K40" i="94" s="1"/>
  <c r="L39" i="94" s="1"/>
  <c r="L40" i="94" s="1"/>
  <c r="M39" i="94" s="1"/>
  <c r="M40" i="94" s="1"/>
  <c r="N39" i="86"/>
  <c r="K39" i="11"/>
  <c r="Z38" i="1"/>
  <c r="Z38" i="88"/>
  <c r="Z38" i="166"/>
  <c r="Z40" i="31"/>
  <c r="K40" i="106"/>
  <c r="L39" i="106" s="1"/>
  <c r="L40" i="106" s="1"/>
  <c r="M39" i="106" s="1"/>
  <c r="M40" i="106" s="1"/>
  <c r="K39" i="181"/>
  <c r="K40" i="181" s="1"/>
  <c r="L39" i="181" s="1"/>
  <c r="L40" i="181" s="1"/>
  <c r="M39" i="181" s="1"/>
  <c r="M40" i="181" s="1"/>
  <c r="O39" i="256"/>
  <c r="R39" i="256" s="1"/>
  <c r="K39" i="4"/>
  <c r="N39" i="4" s="1"/>
  <c r="N39" i="50"/>
  <c r="K39" i="171"/>
  <c r="K39" i="142"/>
  <c r="K39" i="141"/>
  <c r="Z38" i="179"/>
  <c r="Z38" i="163"/>
  <c r="N39" i="256"/>
  <c r="Z40" i="144"/>
  <c r="K39" i="195"/>
  <c r="K39" i="137"/>
  <c r="Z38" i="115"/>
  <c r="Z40" i="203"/>
  <c r="Z38" i="38"/>
  <c r="Z38" i="2"/>
  <c r="X40" i="2"/>
  <c r="Z40" i="2" s="1"/>
  <c r="X40" i="24"/>
  <c r="Z40" i="24" s="1"/>
  <c r="Z38" i="24"/>
  <c r="Z38" i="187"/>
  <c r="X40" i="187"/>
  <c r="Z40" i="187" s="1"/>
  <c r="X40" i="129"/>
  <c r="Z40" i="129" s="1"/>
  <c r="Z38" i="129"/>
  <c r="Z38" i="133"/>
  <c r="X40" i="133"/>
  <c r="Z40" i="133" s="1"/>
  <c r="Z38" i="12"/>
  <c r="X40" i="12"/>
  <c r="Z40" i="12" s="1"/>
  <c r="Z38" i="52"/>
  <c r="X40" i="52"/>
  <c r="Z40" i="52" s="1"/>
  <c r="X40" i="140"/>
  <c r="Z40" i="140" s="1"/>
  <c r="Z38" i="140"/>
  <c r="J40" i="172"/>
  <c r="K39" i="172"/>
  <c r="X40" i="193"/>
  <c r="Z40" i="193" s="1"/>
  <c r="Z38" i="193"/>
  <c r="Z38" i="197"/>
  <c r="X40" i="197"/>
  <c r="Z40" i="197" s="1"/>
  <c r="X40" i="113"/>
  <c r="Z40" i="113" s="1"/>
  <c r="Z38" i="113"/>
  <c r="Z38" i="117"/>
  <c r="X40" i="117"/>
  <c r="Z40" i="117" s="1"/>
  <c r="Z38" i="200"/>
  <c r="X40" i="200"/>
  <c r="Z40" i="200" s="1"/>
  <c r="X40" i="145"/>
  <c r="Z40" i="145" s="1"/>
  <c r="Z38" i="145"/>
  <c r="Z38" i="149"/>
  <c r="X40" i="149"/>
  <c r="Z40" i="149" s="1"/>
  <c r="Z40" i="206"/>
  <c r="Z38" i="237"/>
  <c r="X40" i="237"/>
  <c r="Z40" i="237" s="1"/>
  <c r="Z38" i="60"/>
  <c r="X40" i="60"/>
  <c r="Z40" i="60" s="1"/>
  <c r="X40" i="92"/>
  <c r="Z40" i="92" s="1"/>
  <c r="Z38" i="92"/>
  <c r="Z38" i="154"/>
  <c r="X40" i="154"/>
  <c r="Z40" i="154" s="1"/>
  <c r="X40" i="211"/>
  <c r="Z40" i="211" s="1"/>
  <c r="Z38" i="211"/>
  <c r="X40" i="97"/>
  <c r="Z40" i="97" s="1"/>
  <c r="Z38" i="97"/>
  <c r="Z38" i="101"/>
  <c r="X40" i="101"/>
  <c r="Z40" i="101" s="1"/>
  <c r="Z40" i="163"/>
  <c r="Z40" i="219"/>
  <c r="X40" i="244"/>
  <c r="Z40" i="244" s="1"/>
  <c r="Z38" i="244"/>
  <c r="Z38" i="254"/>
  <c r="Y40" i="254"/>
  <c r="Z40" i="254" s="1"/>
  <c r="Z38" i="34"/>
  <c r="X40" i="34"/>
  <c r="Z40" i="34" s="1"/>
  <c r="Z40" i="38"/>
  <c r="Z38" i="68"/>
  <c r="X40" i="68"/>
  <c r="Z40" i="68" s="1"/>
  <c r="X40" i="188"/>
  <c r="Z40" i="188" s="1"/>
  <c r="Z38" i="188"/>
  <c r="N39" i="112"/>
  <c r="J40" i="78"/>
  <c r="N39" i="250"/>
  <c r="K40" i="143"/>
  <c r="L39" i="143" s="1"/>
  <c r="L40" i="143" s="1"/>
  <c r="M39" i="143" s="1"/>
  <c r="M40" i="143" s="1"/>
  <c r="N40" i="143" s="1"/>
  <c r="K39" i="158"/>
  <c r="K39" i="220"/>
  <c r="Z38" i="3"/>
  <c r="X40" i="3"/>
  <c r="Z40" i="3" s="1"/>
  <c r="X40" i="43"/>
  <c r="Z40" i="43" s="1"/>
  <c r="Z38" i="43"/>
  <c r="X40" i="105"/>
  <c r="Z40" i="105" s="1"/>
  <c r="Z38" i="105"/>
  <c r="Z38" i="109"/>
  <c r="X40" i="109"/>
  <c r="Z40" i="109" s="1"/>
  <c r="X40" i="73"/>
  <c r="Z40" i="73" s="1"/>
  <c r="Z38" i="73"/>
  <c r="Z38" i="77"/>
  <c r="X40" i="77"/>
  <c r="Z40" i="77" s="1"/>
  <c r="Z38" i="189"/>
  <c r="X40" i="189"/>
  <c r="Z40" i="189" s="1"/>
  <c r="X40" i="16"/>
  <c r="Z40" i="16" s="1"/>
  <c r="Z38" i="16"/>
  <c r="Z38" i="20"/>
  <c r="X40" i="20"/>
  <c r="Z40" i="20" s="1"/>
  <c r="X40" i="84"/>
  <c r="Z40" i="84" s="1"/>
  <c r="Z38" i="84"/>
  <c r="Z38" i="158"/>
  <c r="Y40" i="158"/>
  <c r="Z40" i="158" s="1"/>
  <c r="Z38" i="206"/>
  <c r="Z38" i="26"/>
  <c r="X40" i="26"/>
  <c r="Z40" i="26" s="1"/>
  <c r="X40" i="227"/>
  <c r="Z40" i="227" s="1"/>
  <c r="Z38" i="227"/>
  <c r="Z38" i="70"/>
  <c r="Y40" i="70"/>
  <c r="Z40" i="70" s="1"/>
  <c r="Z38" i="170"/>
  <c r="X40" i="170"/>
  <c r="Z40" i="170" s="1"/>
  <c r="Z38" i="107"/>
  <c r="Z38" i="250"/>
  <c r="X40" i="250"/>
  <c r="Z40" i="250" s="1"/>
  <c r="Z38" i="122"/>
  <c r="X40" i="122"/>
  <c r="Z40" i="122" s="1"/>
  <c r="Z38" i="130"/>
  <c r="X40" i="130"/>
  <c r="Z40" i="130" s="1"/>
  <c r="Z40" i="134"/>
  <c r="Z38" i="14"/>
  <c r="Y40" i="14"/>
  <c r="Z40" i="14" s="1"/>
  <c r="Z38" i="9"/>
  <c r="X40" i="9"/>
  <c r="Z40" i="9" s="1"/>
  <c r="Z38" i="13"/>
  <c r="X40" i="13"/>
  <c r="Z40" i="13" s="1"/>
  <c r="Z38" i="49"/>
  <c r="X40" i="49"/>
  <c r="Z40" i="49" s="1"/>
  <c r="Z38" i="53"/>
  <c r="X40" i="53"/>
  <c r="Z40" i="53" s="1"/>
  <c r="X40" i="137"/>
  <c r="Z40" i="137" s="1"/>
  <c r="Z38" i="137"/>
  <c r="Z38" i="141"/>
  <c r="X40" i="141"/>
  <c r="Z40" i="141" s="1"/>
  <c r="Z38" i="194"/>
  <c r="X40" i="194"/>
  <c r="Z40" i="194" s="1"/>
  <c r="Z38" i="114"/>
  <c r="X40" i="114"/>
  <c r="Z40" i="114" s="1"/>
  <c r="X40" i="201"/>
  <c r="Z40" i="201" s="1"/>
  <c r="Z38" i="201"/>
  <c r="Z38" i="146"/>
  <c r="X40" i="146"/>
  <c r="Z40" i="146" s="1"/>
  <c r="Z40" i="150"/>
  <c r="Z38" i="214"/>
  <c r="Y40" i="214"/>
  <c r="Z40" i="214" s="1"/>
  <c r="Z40" i="238"/>
  <c r="Z38" i="57"/>
  <c r="X40" i="57"/>
  <c r="Z40" i="57" s="1"/>
  <c r="Z38" i="61"/>
  <c r="X40" i="61"/>
  <c r="Z40" i="61" s="1"/>
  <c r="X40" i="89"/>
  <c r="Z40" i="89" s="1"/>
  <c r="Z38" i="89"/>
  <c r="Z38" i="93"/>
  <c r="X40" i="93"/>
  <c r="Z40" i="93" s="1"/>
  <c r="Z40" i="155"/>
  <c r="Z38" i="208"/>
  <c r="X40" i="208"/>
  <c r="Z40" i="208" s="1"/>
  <c r="X40" i="212"/>
  <c r="Z40" i="212" s="1"/>
  <c r="Z38" i="212"/>
  <c r="Z38" i="98"/>
  <c r="X40" i="98"/>
  <c r="Z40" i="98" s="1"/>
  <c r="Z40" i="160"/>
  <c r="X40" i="164"/>
  <c r="Z40" i="164" s="1"/>
  <c r="Z38" i="164"/>
  <c r="Z38" i="216"/>
  <c r="X40" i="216"/>
  <c r="Z40" i="216" s="1"/>
  <c r="X40" i="220"/>
  <c r="Z40" i="220" s="1"/>
  <c r="Z38" i="220"/>
  <c r="Z38" i="241"/>
  <c r="X40" i="241"/>
  <c r="Z40" i="241" s="1"/>
  <c r="Z38" i="245"/>
  <c r="X40" i="245"/>
  <c r="Z40" i="245" s="1"/>
  <c r="X40" i="35"/>
  <c r="Z40" i="35" s="1"/>
  <c r="Z38" i="35"/>
  <c r="X40" i="65"/>
  <c r="Z40" i="65" s="1"/>
  <c r="Z38" i="65"/>
  <c r="Z38" i="69"/>
  <c r="X40" i="69"/>
  <c r="Z40" i="69" s="1"/>
  <c r="Z38" i="184"/>
  <c r="X40" i="184"/>
  <c r="Z40" i="184" s="1"/>
  <c r="Z38" i="42"/>
  <c r="X40" i="42"/>
  <c r="Z40" i="42" s="1"/>
  <c r="Z38" i="76"/>
  <c r="X40" i="76"/>
  <c r="Z40" i="76" s="1"/>
  <c r="X40" i="19"/>
  <c r="Z40" i="19" s="1"/>
  <c r="Z38" i="19"/>
  <c r="Z38" i="173"/>
  <c r="X40" i="173"/>
  <c r="Z40" i="173" s="1"/>
  <c r="K39" i="7"/>
  <c r="K39" i="214"/>
  <c r="K39" i="227"/>
  <c r="K40" i="227" s="1"/>
  <c r="L39" i="227" s="1"/>
  <c r="L40" i="227" s="1"/>
  <c r="M39" i="227" s="1"/>
  <c r="M40" i="227" s="1"/>
  <c r="N39" i="95"/>
  <c r="K39" i="239"/>
  <c r="K40" i="239" s="1"/>
  <c r="L39" i="239" s="1"/>
  <c r="L40" i="239" s="1"/>
  <c r="M39" i="239" s="1"/>
  <c r="M40" i="239" s="1"/>
  <c r="N39" i="45"/>
  <c r="Z38" i="4"/>
  <c r="X40" i="4"/>
  <c r="Z40" i="4" s="1"/>
  <c r="X40" i="40"/>
  <c r="Z40" i="40" s="1"/>
  <c r="Z38" i="40"/>
  <c r="Z38" i="44"/>
  <c r="X40" i="44"/>
  <c r="Z40" i="44" s="1"/>
  <c r="Z38" i="106"/>
  <c r="X40" i="106"/>
  <c r="Z40" i="106" s="1"/>
  <c r="Z38" i="134"/>
  <c r="Z38" i="74"/>
  <c r="X40" i="74"/>
  <c r="Z40" i="74" s="1"/>
  <c r="Z38" i="17"/>
  <c r="X40" i="17"/>
  <c r="Z40" i="17" s="1"/>
  <c r="Z38" i="21"/>
  <c r="X40" i="21"/>
  <c r="Z40" i="21" s="1"/>
  <c r="Z38" i="85"/>
  <c r="X40" i="85"/>
  <c r="Z40" i="85" s="1"/>
  <c r="Z38" i="229"/>
  <c r="X40" i="229"/>
  <c r="Z40" i="229" s="1"/>
  <c r="Z38" i="94"/>
  <c r="Y40" i="94"/>
  <c r="Z40" i="94" s="1"/>
  <c r="Z38" i="150"/>
  <c r="Z38" i="238"/>
  <c r="X40" i="27"/>
  <c r="Z40" i="27" s="1"/>
  <c r="Z38" i="27"/>
  <c r="Z40" i="230"/>
  <c r="X40" i="124"/>
  <c r="Z40" i="124" s="1"/>
  <c r="Z38" i="124"/>
  <c r="X40" i="172"/>
  <c r="Z40" i="172" s="1"/>
  <c r="Z38" i="172"/>
  <c r="Z38" i="128"/>
  <c r="Z40" i="251"/>
  <c r="Z40" i="190"/>
  <c r="J40" i="6"/>
  <c r="K39" i="56"/>
  <c r="J40" i="125"/>
  <c r="N39" i="49"/>
  <c r="K39" i="90"/>
  <c r="N39" i="90" s="1"/>
  <c r="N39" i="126"/>
  <c r="K39" i="27"/>
  <c r="K39" i="41"/>
  <c r="K39" i="47"/>
  <c r="Z38" i="10"/>
  <c r="X40" i="10"/>
  <c r="Z40" i="10" s="1"/>
  <c r="Z38" i="22"/>
  <c r="Y40" i="22"/>
  <c r="Z40" i="22" s="1"/>
  <c r="Z38" i="50"/>
  <c r="X40" i="50"/>
  <c r="Z40" i="50" s="1"/>
  <c r="X40" i="81"/>
  <c r="Z40" i="81" s="1"/>
  <c r="Z38" i="81"/>
  <c r="Z38" i="138"/>
  <c r="X40" i="138"/>
  <c r="Z40" i="138" s="1"/>
  <c r="Z38" i="195"/>
  <c r="X40" i="195"/>
  <c r="Z40" i="195" s="1"/>
  <c r="Z40" i="115"/>
  <c r="Z38" i="176"/>
  <c r="X40" i="176"/>
  <c r="Z40" i="176" s="1"/>
  <c r="X40" i="147"/>
  <c r="Z40" i="147" s="1"/>
  <c r="Z38" i="147"/>
  <c r="X40" i="204"/>
  <c r="Z40" i="204" s="1"/>
  <c r="Z38" i="204"/>
  <c r="Z38" i="58"/>
  <c r="X40" i="58"/>
  <c r="Z40" i="58" s="1"/>
  <c r="Z38" i="90"/>
  <c r="X40" i="90"/>
  <c r="Z40" i="90" s="1"/>
  <c r="Z40" i="152"/>
  <c r="X40" i="156"/>
  <c r="Z40" i="156" s="1"/>
  <c r="Z38" i="156"/>
  <c r="X40" i="180"/>
  <c r="Z40" i="180" s="1"/>
  <c r="Z38" i="180"/>
  <c r="X40" i="209"/>
  <c r="Z40" i="209" s="1"/>
  <c r="Z38" i="209"/>
  <c r="Z38" i="213"/>
  <c r="X40" i="213"/>
  <c r="Z40" i="213" s="1"/>
  <c r="Z38" i="230"/>
  <c r="X40" i="99"/>
  <c r="Z40" i="99" s="1"/>
  <c r="Z38" i="99"/>
  <c r="X40" i="161"/>
  <c r="Z40" i="161" s="1"/>
  <c r="Z38" i="161"/>
  <c r="Z38" i="165"/>
  <c r="X40" i="165"/>
  <c r="Z40" i="165" s="1"/>
  <c r="X40" i="217"/>
  <c r="Z40" i="217" s="1"/>
  <c r="Z38" i="217"/>
  <c r="Z38" i="221"/>
  <c r="X40" i="221"/>
  <c r="Z40" i="221" s="1"/>
  <c r="Z38" i="242"/>
  <c r="X40" i="242"/>
  <c r="Z40" i="242" s="1"/>
  <c r="Z40" i="246"/>
  <c r="X40" i="32"/>
  <c r="Z40" i="32" s="1"/>
  <c r="Z38" i="32"/>
  <c r="Z38" i="36"/>
  <c r="X40" i="36"/>
  <c r="Z40" i="36" s="1"/>
  <c r="Z38" i="66"/>
  <c r="X40" i="66"/>
  <c r="Z40" i="66" s="1"/>
  <c r="X40" i="185"/>
  <c r="Z40" i="185" s="1"/>
  <c r="Z38" i="185"/>
  <c r="J40" i="217"/>
  <c r="K39" i="217"/>
  <c r="Z38" i="190"/>
  <c r="Z38" i="233"/>
  <c r="X40" i="233"/>
  <c r="Z40" i="233" s="1"/>
  <c r="X40" i="83"/>
  <c r="Z40" i="83" s="1"/>
  <c r="Z38" i="83"/>
  <c r="Z38" i="29"/>
  <c r="X40" i="29"/>
  <c r="Z40" i="29" s="1"/>
  <c r="Z38" i="253"/>
  <c r="X40" i="253"/>
  <c r="Z40" i="253" s="1"/>
  <c r="K39" i="164"/>
  <c r="K40" i="164" s="1"/>
  <c r="L39" i="164" s="1"/>
  <c r="L40" i="164" s="1"/>
  <c r="M39" i="164" s="1"/>
  <c r="M40" i="164" s="1"/>
  <c r="K39" i="182"/>
  <c r="N39" i="182" s="1"/>
  <c r="K39" i="139"/>
  <c r="N39" i="139" s="1"/>
  <c r="K40" i="218"/>
  <c r="L39" i="218" s="1"/>
  <c r="L40" i="218" s="1"/>
  <c r="M39" i="218" s="1"/>
  <c r="M40" i="218" s="1"/>
  <c r="N40" i="218" s="1"/>
  <c r="K40" i="189"/>
  <c r="L39" i="189" s="1"/>
  <c r="L40" i="189" s="1"/>
  <c r="M39" i="189" s="1"/>
  <c r="M40" i="189" s="1"/>
  <c r="O39" i="189" s="1"/>
  <c r="K39" i="243"/>
  <c r="K39" i="96"/>
  <c r="Z38" i="5"/>
  <c r="X40" i="5"/>
  <c r="Z40" i="5" s="1"/>
  <c r="X40" i="41"/>
  <c r="Z40" i="41" s="1"/>
  <c r="Z38" i="41"/>
  <c r="Z38" i="45"/>
  <c r="X40" i="45"/>
  <c r="Z40" i="45" s="1"/>
  <c r="Z38" i="78"/>
  <c r="Y40" i="78"/>
  <c r="Z40" i="78" s="1"/>
  <c r="X40" i="75"/>
  <c r="Z40" i="75" s="1"/>
  <c r="Z38" i="75"/>
  <c r="Z38" i="80"/>
  <c r="Z38" i="118"/>
  <c r="Y40" i="118"/>
  <c r="Z40" i="118" s="1"/>
  <c r="Z38" i="232"/>
  <c r="X40" i="232"/>
  <c r="Z40" i="232" s="1"/>
  <c r="Z38" i="18"/>
  <c r="X40" i="18"/>
  <c r="Z40" i="18" s="1"/>
  <c r="Z38" i="144"/>
  <c r="X40" i="28"/>
  <c r="Z40" i="28" s="1"/>
  <c r="Z38" i="28"/>
  <c r="Z38" i="102"/>
  <c r="Y40" i="102"/>
  <c r="Z40" i="102" s="1"/>
  <c r="Z38" i="125"/>
  <c r="X40" i="125"/>
  <c r="Z40" i="125" s="1"/>
  <c r="J40" i="212"/>
  <c r="K39" i="212"/>
  <c r="Z38" i="246"/>
  <c r="Z38" i="171"/>
  <c r="Z38" i="131"/>
  <c r="J40" i="241"/>
  <c r="K39" i="241"/>
  <c r="Z38" i="248"/>
  <c r="X40" i="248"/>
  <c r="Z40" i="248" s="1"/>
  <c r="X40" i="252"/>
  <c r="Z40" i="252" s="1"/>
  <c r="Z38" i="252"/>
  <c r="Z38" i="224"/>
  <c r="X40" i="224"/>
  <c r="Z40" i="224" s="1"/>
  <c r="Z38" i="226"/>
  <c r="X40" i="226"/>
  <c r="Z40" i="226" s="1"/>
  <c r="X40" i="108"/>
  <c r="Z40" i="108" s="1"/>
  <c r="Z38" i="108"/>
  <c r="Z38" i="218"/>
  <c r="Z38" i="249"/>
  <c r="X40" i="249"/>
  <c r="Z40" i="249" s="1"/>
  <c r="K39" i="48"/>
  <c r="X40" i="132"/>
  <c r="Z40" i="132" s="1"/>
  <c r="Z38" i="132"/>
  <c r="X40" i="11"/>
  <c r="Z40" i="11" s="1"/>
  <c r="Z38" i="11"/>
  <c r="Z38" i="51"/>
  <c r="X40" i="51"/>
  <c r="Z40" i="51" s="1"/>
  <c r="Z40" i="139"/>
  <c r="X40" i="196"/>
  <c r="Z40" i="196" s="1"/>
  <c r="Z38" i="196"/>
  <c r="X40" i="228"/>
  <c r="Z40" i="228" s="1"/>
  <c r="Z38" i="228"/>
  <c r="X40" i="116"/>
  <c r="Z40" i="116" s="1"/>
  <c r="Z38" i="116"/>
  <c r="Z40" i="1"/>
  <c r="X40" i="148"/>
  <c r="Z40" i="148" s="1"/>
  <c r="Z38" i="148"/>
  <c r="Z38" i="205"/>
  <c r="X40" i="205"/>
  <c r="Z40" i="205" s="1"/>
  <c r="X40" i="236"/>
  <c r="Z40" i="236" s="1"/>
  <c r="Z38" i="236"/>
  <c r="X40" i="59"/>
  <c r="Z40" i="59" s="1"/>
  <c r="Z38" i="59"/>
  <c r="X40" i="91"/>
  <c r="Z40" i="91" s="1"/>
  <c r="Z38" i="91"/>
  <c r="X40" i="153"/>
  <c r="Z40" i="153" s="1"/>
  <c r="Z38" i="153"/>
  <c r="Z38" i="157"/>
  <c r="X40" i="157"/>
  <c r="Z40" i="157" s="1"/>
  <c r="Z38" i="181"/>
  <c r="X40" i="181"/>
  <c r="Z40" i="181" s="1"/>
  <c r="Z38" i="210"/>
  <c r="X40" i="210"/>
  <c r="Z40" i="210" s="1"/>
  <c r="X40" i="96"/>
  <c r="Z40" i="96" s="1"/>
  <c r="Z38" i="96"/>
  <c r="X40" i="100"/>
  <c r="Z40" i="100" s="1"/>
  <c r="Z38" i="100"/>
  <c r="Z38" i="162"/>
  <c r="X40" i="162"/>
  <c r="Z40" i="162" s="1"/>
  <c r="Z40" i="166"/>
  <c r="Z40" i="218"/>
  <c r="Z40" i="243"/>
  <c r="Z40" i="6"/>
  <c r="Z38" i="33"/>
  <c r="X40" i="33"/>
  <c r="Z40" i="33" s="1"/>
  <c r="Z38" i="37"/>
  <c r="X40" i="37"/>
  <c r="Z40" i="37" s="1"/>
  <c r="Z38" i="67"/>
  <c r="X40" i="67"/>
  <c r="Z40" i="67" s="1"/>
  <c r="K40" i="137"/>
  <c r="L39" i="137" s="1"/>
  <c r="L40" i="137" s="1"/>
  <c r="M39" i="137" s="1"/>
  <c r="M40" i="137" s="1"/>
  <c r="N39" i="137"/>
  <c r="K40" i="108"/>
  <c r="L39" i="108" s="1"/>
  <c r="L40" i="108" s="1"/>
  <c r="M39" i="108" s="1"/>
  <c r="M40" i="108" s="1"/>
  <c r="N39" i="108"/>
  <c r="K40" i="91"/>
  <c r="L39" i="91" s="1"/>
  <c r="L40" i="91" s="1"/>
  <c r="M39" i="91" s="1"/>
  <c r="M40" i="91" s="1"/>
  <c r="N39" i="91"/>
  <c r="K40" i="88"/>
  <c r="L39" i="88" s="1"/>
  <c r="L40" i="88" s="1"/>
  <c r="M39" i="88" s="1"/>
  <c r="M40" i="88" s="1"/>
  <c r="N39" i="88"/>
  <c r="K40" i="85"/>
  <c r="L39" i="85" s="1"/>
  <c r="L40" i="85" s="1"/>
  <c r="M39" i="85" s="1"/>
  <c r="M40" i="85" s="1"/>
  <c r="N39" i="85"/>
  <c r="N40" i="75"/>
  <c r="O39" i="75"/>
  <c r="K40" i="42"/>
  <c r="L39" i="42" s="1"/>
  <c r="L40" i="42" s="1"/>
  <c r="M39" i="42" s="1"/>
  <c r="M40" i="42" s="1"/>
  <c r="N39" i="42"/>
  <c r="K40" i="41"/>
  <c r="L39" i="41" s="1"/>
  <c r="L40" i="41" s="1"/>
  <c r="M39" i="41" s="1"/>
  <c r="M40" i="41" s="1"/>
  <c r="N39" i="41"/>
  <c r="K40" i="40"/>
  <c r="L39" i="40" s="1"/>
  <c r="L40" i="40" s="1"/>
  <c r="M39" i="40" s="1"/>
  <c r="M40" i="40" s="1"/>
  <c r="N39" i="40"/>
  <c r="K40" i="39"/>
  <c r="L39" i="39" s="1"/>
  <c r="L40" i="39" s="1"/>
  <c r="M39" i="39" s="1"/>
  <c r="M40" i="39" s="1"/>
  <c r="N39" i="39"/>
  <c r="K40" i="38"/>
  <c r="L39" i="38" s="1"/>
  <c r="L40" i="38" s="1"/>
  <c r="M39" i="38" s="1"/>
  <c r="M40" i="38" s="1"/>
  <c r="N39" i="38"/>
  <c r="N40" i="110"/>
  <c r="O39" i="110"/>
  <c r="K40" i="72"/>
  <c r="L39" i="72" s="1"/>
  <c r="L40" i="72" s="1"/>
  <c r="M39" i="72" s="1"/>
  <c r="M40" i="72" s="1"/>
  <c r="N39" i="72"/>
  <c r="N39" i="207"/>
  <c r="K40" i="207"/>
  <c r="L39" i="207" s="1"/>
  <c r="L40" i="207" s="1"/>
  <c r="M39" i="207" s="1"/>
  <c r="M40" i="207" s="1"/>
  <c r="N39" i="12"/>
  <c r="K40" i="12"/>
  <c r="L39" i="12" s="1"/>
  <c r="L40" i="12" s="1"/>
  <c r="M39" i="12" s="1"/>
  <c r="M40" i="12" s="1"/>
  <c r="N39" i="43"/>
  <c r="K40" i="43"/>
  <c r="L39" i="43" s="1"/>
  <c r="L40" i="43" s="1"/>
  <c r="M39" i="43" s="1"/>
  <c r="M40" i="43" s="1"/>
  <c r="N39" i="123"/>
  <c r="K40" i="123"/>
  <c r="L39" i="123" s="1"/>
  <c r="L40" i="123" s="1"/>
  <c r="M39" i="123" s="1"/>
  <c r="M40" i="123" s="1"/>
  <c r="K40" i="244"/>
  <c r="L39" i="244" s="1"/>
  <c r="L40" i="244" s="1"/>
  <c r="M39" i="244" s="1"/>
  <c r="M40" i="244" s="1"/>
  <c r="N39" i="244"/>
  <c r="N39" i="37"/>
  <c r="K40" i="37"/>
  <c r="L39" i="37" s="1"/>
  <c r="L40" i="37" s="1"/>
  <c r="M39" i="37" s="1"/>
  <c r="M40" i="37" s="1"/>
  <c r="K40" i="73"/>
  <c r="L39" i="73" s="1"/>
  <c r="L40" i="73" s="1"/>
  <c r="M39" i="73" s="1"/>
  <c r="M40" i="73" s="1"/>
  <c r="N39" i="73"/>
  <c r="N40" i="122"/>
  <c r="O39" i="122"/>
  <c r="N39" i="34"/>
  <c r="K40" i="34"/>
  <c r="L39" i="34" s="1"/>
  <c r="L40" i="34" s="1"/>
  <c r="M39" i="34" s="1"/>
  <c r="M40" i="34" s="1"/>
  <c r="N39" i="65"/>
  <c r="K40" i="65"/>
  <c r="L39" i="65" s="1"/>
  <c r="L40" i="65" s="1"/>
  <c r="M39" i="65" s="1"/>
  <c r="M40" i="65" s="1"/>
  <c r="N40" i="105"/>
  <c r="O39" i="105"/>
  <c r="N39" i="28"/>
  <c r="K40" i="28"/>
  <c r="L39" i="28" s="1"/>
  <c r="L40" i="28" s="1"/>
  <c r="M39" i="28" s="1"/>
  <c r="M40" i="28" s="1"/>
  <c r="K40" i="82"/>
  <c r="L39" i="82" s="1"/>
  <c r="L40" i="82" s="1"/>
  <c r="M39" i="82" s="1"/>
  <c r="M40" i="82" s="1"/>
  <c r="N39" i="82"/>
  <c r="K40" i="150"/>
  <c r="L39" i="150" s="1"/>
  <c r="L40" i="150" s="1"/>
  <c r="M39" i="150" s="1"/>
  <c r="M40" i="150" s="1"/>
  <c r="N39" i="150"/>
  <c r="K40" i="56"/>
  <c r="L39" i="56" s="1"/>
  <c r="L40" i="56" s="1"/>
  <c r="M39" i="56" s="1"/>
  <c r="M40" i="56" s="1"/>
  <c r="N39" i="56"/>
  <c r="N40" i="46"/>
  <c r="O39" i="46"/>
  <c r="K40" i="133"/>
  <c r="L39" i="133" s="1"/>
  <c r="L40" i="133" s="1"/>
  <c r="M39" i="133" s="1"/>
  <c r="M40" i="133" s="1"/>
  <c r="N39" i="133"/>
  <c r="N39" i="153"/>
  <c r="K40" i="153"/>
  <c r="L39" i="153" s="1"/>
  <c r="L40" i="153" s="1"/>
  <c r="M39" i="153" s="1"/>
  <c r="M40" i="153" s="1"/>
  <c r="N40" i="101"/>
  <c r="O39" i="101"/>
  <c r="N40" i="126"/>
  <c r="O39" i="126"/>
  <c r="K40" i="221"/>
  <c r="L39" i="221" s="1"/>
  <c r="L40" i="221" s="1"/>
  <c r="M39" i="221" s="1"/>
  <c r="M40" i="221" s="1"/>
  <c r="N39" i="221"/>
  <c r="K40" i="234"/>
  <c r="L39" i="234" s="1"/>
  <c r="L40" i="234" s="1"/>
  <c r="M39" i="234" s="1"/>
  <c r="M40" i="234" s="1"/>
  <c r="N39" i="234"/>
  <c r="K40" i="92"/>
  <c r="L39" i="92" s="1"/>
  <c r="L40" i="92" s="1"/>
  <c r="M39" i="92" s="1"/>
  <c r="M40" i="92" s="1"/>
  <c r="N39" i="92"/>
  <c r="K40" i="178"/>
  <c r="L39" i="178" s="1"/>
  <c r="L40" i="178" s="1"/>
  <c r="M39" i="178" s="1"/>
  <c r="M40" i="178" s="1"/>
  <c r="N39" i="178"/>
  <c r="K40" i="142"/>
  <c r="L39" i="142" s="1"/>
  <c r="L40" i="142" s="1"/>
  <c r="M39" i="142" s="1"/>
  <c r="M40" i="142" s="1"/>
  <c r="N39" i="142"/>
  <c r="N39" i="140"/>
  <c r="K40" i="140"/>
  <c r="L39" i="140" s="1"/>
  <c r="L40" i="140" s="1"/>
  <c r="M39" i="140" s="1"/>
  <c r="M40" i="140" s="1"/>
  <c r="K40" i="104"/>
  <c r="L39" i="104" s="1"/>
  <c r="L40" i="104" s="1"/>
  <c r="M39" i="104" s="1"/>
  <c r="M40" i="104" s="1"/>
  <c r="N39" i="104"/>
  <c r="K40" i="141"/>
  <c r="L39" i="141" s="1"/>
  <c r="L40" i="141" s="1"/>
  <c r="M39" i="141" s="1"/>
  <c r="M40" i="141" s="1"/>
  <c r="N39" i="141"/>
  <c r="K40" i="235"/>
  <c r="L39" i="235" s="1"/>
  <c r="L40" i="235" s="1"/>
  <c r="M39" i="235" s="1"/>
  <c r="M40" i="235" s="1"/>
  <c r="N39" i="235"/>
  <c r="N40" i="180"/>
  <c r="O39" i="180"/>
  <c r="N39" i="71"/>
  <c r="K40" i="71"/>
  <c r="L39" i="71" s="1"/>
  <c r="L40" i="71" s="1"/>
  <c r="M39" i="71" s="1"/>
  <c r="M40" i="71" s="1"/>
  <c r="N40" i="210"/>
  <c r="O39" i="210"/>
  <c r="N39" i="165"/>
  <c r="K40" i="165"/>
  <c r="L39" i="165" s="1"/>
  <c r="L40" i="165" s="1"/>
  <c r="M39" i="165" s="1"/>
  <c r="M40" i="165" s="1"/>
  <c r="K40" i="99"/>
  <c r="L39" i="99" s="1"/>
  <c r="L40" i="99" s="1"/>
  <c r="M39" i="99" s="1"/>
  <c r="M40" i="99" s="1"/>
  <c r="N39" i="99"/>
  <c r="O39" i="143"/>
  <c r="K40" i="179"/>
  <c r="L39" i="179" s="1"/>
  <c r="L40" i="179" s="1"/>
  <c r="M39" i="179" s="1"/>
  <c r="M40" i="179" s="1"/>
  <c r="N39" i="179"/>
  <c r="K40" i="193"/>
  <c r="L39" i="193" s="1"/>
  <c r="L40" i="193" s="1"/>
  <c r="M39" i="193" s="1"/>
  <c r="M40" i="193" s="1"/>
  <c r="N39" i="193"/>
  <c r="N39" i="211"/>
  <c r="K40" i="211"/>
  <c r="L39" i="211" s="1"/>
  <c r="L40" i="211" s="1"/>
  <c r="M39" i="211" s="1"/>
  <c r="M40" i="211" s="1"/>
  <c r="N39" i="238"/>
  <c r="K40" i="238"/>
  <c r="L39" i="238" s="1"/>
  <c r="L40" i="238" s="1"/>
  <c r="M39" i="238" s="1"/>
  <c r="M40" i="238" s="1"/>
  <c r="K40" i="233"/>
  <c r="L39" i="233" s="1"/>
  <c r="L40" i="233" s="1"/>
  <c r="M39" i="233" s="1"/>
  <c r="M40" i="233" s="1"/>
  <c r="N39" i="233"/>
  <c r="N39" i="230"/>
  <c r="K40" i="230"/>
  <c r="L39" i="230" s="1"/>
  <c r="L40" i="230" s="1"/>
  <c r="M39" i="230" s="1"/>
  <c r="M40" i="230" s="1"/>
  <c r="K40" i="55"/>
  <c r="L39" i="55" s="1"/>
  <c r="L40" i="55" s="1"/>
  <c r="M39" i="55" s="1"/>
  <c r="M40" i="55" s="1"/>
  <c r="N39" i="55"/>
  <c r="K40" i="173"/>
  <c r="L39" i="173" s="1"/>
  <c r="L40" i="173" s="1"/>
  <c r="M39" i="173" s="1"/>
  <c r="M40" i="173" s="1"/>
  <c r="N39" i="173"/>
  <c r="K40" i="197"/>
  <c r="L39" i="197" s="1"/>
  <c r="L40" i="197" s="1"/>
  <c r="M39" i="197" s="1"/>
  <c r="M40" i="197" s="1"/>
  <c r="N39" i="197"/>
  <c r="K40" i="68"/>
  <c r="L39" i="68" s="1"/>
  <c r="L40" i="68" s="1"/>
  <c r="M39" i="68" s="1"/>
  <c r="M40" i="68" s="1"/>
  <c r="N39" i="68"/>
  <c r="K40" i="128"/>
  <c r="L39" i="128" s="1"/>
  <c r="L40" i="128" s="1"/>
  <c r="M39" i="128" s="1"/>
  <c r="M40" i="128" s="1"/>
  <c r="N39" i="128"/>
  <c r="N39" i="30"/>
  <c r="K40" i="30"/>
  <c r="L39" i="30" s="1"/>
  <c r="L40" i="30" s="1"/>
  <c r="M39" i="30" s="1"/>
  <c r="M40" i="30" s="1"/>
  <c r="N39" i="22"/>
  <c r="K40" i="22"/>
  <c r="L39" i="22" s="1"/>
  <c r="L40" i="22" s="1"/>
  <c r="M39" i="22" s="1"/>
  <c r="M40" i="22" s="1"/>
  <c r="N40" i="112"/>
  <c r="O39" i="112"/>
  <c r="N39" i="154"/>
  <c r="K40" i="154"/>
  <c r="L39" i="154" s="1"/>
  <c r="L40" i="154" s="1"/>
  <c r="M39" i="154" s="1"/>
  <c r="M40" i="154" s="1"/>
  <c r="N39" i="134"/>
  <c r="K40" i="134"/>
  <c r="L39" i="134" s="1"/>
  <c r="L40" i="134" s="1"/>
  <c r="M39" i="134" s="1"/>
  <c r="M40" i="134" s="1"/>
  <c r="N39" i="228"/>
  <c r="K40" i="228"/>
  <c r="L39" i="228" s="1"/>
  <c r="L40" i="228" s="1"/>
  <c r="M39" i="228" s="1"/>
  <c r="M40" i="228" s="1"/>
  <c r="K40" i="148"/>
  <c r="L39" i="148" s="1"/>
  <c r="L40" i="148" s="1"/>
  <c r="M39" i="148" s="1"/>
  <c r="M40" i="148" s="1"/>
  <c r="N39" i="148"/>
  <c r="N39" i="177"/>
  <c r="K40" i="177"/>
  <c r="L39" i="177" s="1"/>
  <c r="L40" i="177" s="1"/>
  <c r="M39" i="177" s="1"/>
  <c r="M40" i="177" s="1"/>
  <c r="N39" i="6"/>
  <c r="K40" i="6"/>
  <c r="L39" i="6" s="1"/>
  <c r="L40" i="6" s="1"/>
  <c r="M39" i="6" s="1"/>
  <c r="M40" i="6" s="1"/>
  <c r="N40" i="52"/>
  <c r="O39" i="52"/>
  <c r="N39" i="29"/>
  <c r="K40" i="29"/>
  <c r="L39" i="29" s="1"/>
  <c r="L40" i="29" s="1"/>
  <c r="M39" i="29" s="1"/>
  <c r="M40" i="29" s="1"/>
  <c r="N39" i="14"/>
  <c r="K40" i="14"/>
  <c r="L39" i="14" s="1"/>
  <c r="L40" i="14" s="1"/>
  <c r="M39" i="14" s="1"/>
  <c r="M40" i="14" s="1"/>
  <c r="N39" i="156"/>
  <c r="K40" i="156"/>
  <c r="L39" i="156" s="1"/>
  <c r="L40" i="156" s="1"/>
  <c r="M39" i="156" s="1"/>
  <c r="M40" i="156" s="1"/>
  <c r="N39" i="162"/>
  <c r="K40" i="162"/>
  <c r="L39" i="162" s="1"/>
  <c r="L40" i="162" s="1"/>
  <c r="M39" i="162" s="1"/>
  <c r="M40" i="162" s="1"/>
  <c r="N40" i="49"/>
  <c r="O39" i="49"/>
  <c r="N40" i="89"/>
  <c r="O39" i="89"/>
  <c r="N39" i="111"/>
  <c r="K40" i="111"/>
  <c r="L39" i="111" s="1"/>
  <c r="L40" i="111" s="1"/>
  <c r="M39" i="111" s="1"/>
  <c r="M40" i="111" s="1"/>
  <c r="K40" i="17"/>
  <c r="L39" i="17" s="1"/>
  <c r="L40" i="17" s="1"/>
  <c r="M39" i="17" s="1"/>
  <c r="M40" i="17" s="1"/>
  <c r="K40" i="58"/>
  <c r="L39" i="58" s="1"/>
  <c r="L40" i="58" s="1"/>
  <c r="M39" i="58" s="1"/>
  <c r="M40" i="58" s="1"/>
  <c r="N39" i="58"/>
  <c r="N39" i="119"/>
  <c r="K40" i="119"/>
  <c r="L39" i="119" s="1"/>
  <c r="L40" i="119" s="1"/>
  <c r="M39" i="119" s="1"/>
  <c r="M40" i="119" s="1"/>
  <c r="K40" i="109"/>
  <c r="L39" i="109" s="1"/>
  <c r="L40" i="109" s="1"/>
  <c r="M39" i="109" s="1"/>
  <c r="M40" i="109" s="1"/>
  <c r="N39" i="109"/>
  <c r="N39" i="10"/>
  <c r="K40" i="10"/>
  <c r="L39" i="10" s="1"/>
  <c r="L40" i="10" s="1"/>
  <c r="M39" i="10" s="1"/>
  <c r="M40" i="10" s="1"/>
  <c r="N39" i="145"/>
  <c r="K40" i="145"/>
  <c r="L39" i="145" s="1"/>
  <c r="L40" i="145" s="1"/>
  <c r="M39" i="145" s="1"/>
  <c r="M40" i="145" s="1"/>
  <c r="N39" i="237"/>
  <c r="K40" i="237"/>
  <c r="L39" i="237" s="1"/>
  <c r="L40" i="237" s="1"/>
  <c r="M39" i="237" s="1"/>
  <c r="M40" i="237" s="1"/>
  <c r="N40" i="249"/>
  <c r="O39" i="249"/>
  <c r="K40" i="247"/>
  <c r="L39" i="247" s="1"/>
  <c r="L40" i="247" s="1"/>
  <c r="M39" i="247" s="1"/>
  <c r="M40" i="247" s="1"/>
  <c r="N39" i="247"/>
  <c r="K40" i="257"/>
  <c r="L39" i="257" s="1"/>
  <c r="L40" i="257" s="1"/>
  <c r="M39" i="257" s="1"/>
  <c r="M40" i="257" s="1"/>
  <c r="N39" i="257"/>
  <c r="N39" i="5"/>
  <c r="K40" i="5"/>
  <c r="L39" i="5" s="1"/>
  <c r="L40" i="5" s="1"/>
  <c r="M39" i="5" s="1"/>
  <c r="M40" i="5" s="1"/>
  <c r="N39" i="224"/>
  <c r="K40" i="224"/>
  <c r="L39" i="224" s="1"/>
  <c r="L40" i="224" s="1"/>
  <c r="M39" i="224" s="1"/>
  <c r="M40" i="224" s="1"/>
  <c r="N39" i="7"/>
  <c r="K40" i="7"/>
  <c r="L39" i="7" s="1"/>
  <c r="L40" i="7" s="1"/>
  <c r="M39" i="7" s="1"/>
  <c r="M40" i="7" s="1"/>
  <c r="K40" i="62"/>
  <c r="L39" i="62" s="1"/>
  <c r="L40" i="62" s="1"/>
  <c r="M39" i="62" s="1"/>
  <c r="M40" i="62" s="1"/>
  <c r="N39" i="62"/>
  <c r="N39" i="187"/>
  <c r="K40" i="187"/>
  <c r="L39" i="187" s="1"/>
  <c r="L40" i="187" s="1"/>
  <c r="M39" i="187" s="1"/>
  <c r="M40" i="187" s="1"/>
  <c r="N39" i="203"/>
  <c r="K40" i="203"/>
  <c r="L39" i="203" s="1"/>
  <c r="L40" i="203" s="1"/>
  <c r="M39" i="203" s="1"/>
  <c r="M40" i="203" s="1"/>
  <c r="N39" i="115"/>
  <c r="K40" i="115"/>
  <c r="L39" i="115" s="1"/>
  <c r="L40" i="115" s="1"/>
  <c r="M39" i="115" s="1"/>
  <c r="M40" i="115" s="1"/>
  <c r="K40" i="188"/>
  <c r="L39" i="188" s="1"/>
  <c r="L40" i="188" s="1"/>
  <c r="M39" i="188" s="1"/>
  <c r="M40" i="188" s="1"/>
  <c r="N39" i="188"/>
  <c r="K40" i="240"/>
  <c r="L39" i="240" s="1"/>
  <c r="L40" i="240" s="1"/>
  <c r="M39" i="240" s="1"/>
  <c r="M40" i="240" s="1"/>
  <c r="N39" i="240"/>
  <c r="N39" i="124"/>
  <c r="K40" i="124"/>
  <c r="L39" i="124" s="1"/>
  <c r="L40" i="124" s="1"/>
  <c r="M39" i="124" s="1"/>
  <c r="M40" i="124" s="1"/>
  <c r="K40" i="63"/>
  <c r="L39" i="63" s="1"/>
  <c r="L40" i="63" s="1"/>
  <c r="M39" i="63" s="1"/>
  <c r="M40" i="63" s="1"/>
  <c r="N39" i="63"/>
  <c r="N39" i="215"/>
  <c r="K40" i="215"/>
  <c r="L39" i="215" s="1"/>
  <c r="L40" i="215" s="1"/>
  <c r="M39" i="215" s="1"/>
  <c r="M40" i="215" s="1"/>
  <c r="K40" i="103"/>
  <c r="L39" i="103" s="1"/>
  <c r="L40" i="103" s="1"/>
  <c r="M39" i="103" s="1"/>
  <c r="M40" i="103" s="1"/>
  <c r="N39" i="103"/>
  <c r="N39" i="147"/>
  <c r="K40" i="147"/>
  <c r="L39" i="147" s="1"/>
  <c r="L40" i="147" s="1"/>
  <c r="M39" i="147" s="1"/>
  <c r="M40" i="147" s="1"/>
  <c r="N39" i="186"/>
  <c r="K40" i="186"/>
  <c r="L39" i="186" s="1"/>
  <c r="L40" i="186" s="1"/>
  <c r="M39" i="186" s="1"/>
  <c r="M40" i="186" s="1"/>
  <c r="K40" i="196"/>
  <c r="L39" i="196" s="1"/>
  <c r="L40" i="196" s="1"/>
  <c r="M39" i="196" s="1"/>
  <c r="M40" i="196" s="1"/>
  <c r="N39" i="196"/>
  <c r="N39" i="219"/>
  <c r="K40" i="219"/>
  <c r="L39" i="219" s="1"/>
  <c r="L40" i="219" s="1"/>
  <c r="M39" i="219" s="1"/>
  <c r="M40" i="219" s="1"/>
  <c r="K40" i="245"/>
  <c r="L39" i="245" s="1"/>
  <c r="L40" i="245" s="1"/>
  <c r="M39" i="245" s="1"/>
  <c r="M40" i="245" s="1"/>
  <c r="N39" i="245"/>
  <c r="K40" i="59"/>
  <c r="L39" i="59" s="1"/>
  <c r="L40" i="59" s="1"/>
  <c r="M39" i="59" s="1"/>
  <c r="M40" i="59" s="1"/>
  <c r="N39" i="59"/>
  <c r="N39" i="2"/>
  <c r="K40" i="2"/>
  <c r="L39" i="2" s="1"/>
  <c r="L40" i="2" s="1"/>
  <c r="M39" i="2" s="1"/>
  <c r="M40" i="2" s="1"/>
  <c r="K40" i="20"/>
  <c r="L39" i="20" s="1"/>
  <c r="L40" i="20" s="1"/>
  <c r="M39" i="20" s="1"/>
  <c r="M40" i="20" s="1"/>
  <c r="N40" i="120"/>
  <c r="O39" i="120"/>
  <c r="K40" i="64"/>
  <c r="L39" i="64" s="1"/>
  <c r="L40" i="64" s="1"/>
  <c r="M39" i="64" s="1"/>
  <c r="M40" i="64" s="1"/>
  <c r="N39" i="64"/>
  <c r="N39" i="121"/>
  <c r="K40" i="121"/>
  <c r="L39" i="121" s="1"/>
  <c r="L40" i="121" s="1"/>
  <c r="M39" i="121" s="1"/>
  <c r="M40" i="121" s="1"/>
  <c r="K40" i="98"/>
  <c r="L39" i="98" s="1"/>
  <c r="L40" i="98" s="1"/>
  <c r="M39" i="98" s="1"/>
  <c r="M40" i="98" s="1"/>
  <c r="N39" i="98"/>
  <c r="N39" i="164"/>
  <c r="K40" i="90"/>
  <c r="L39" i="90" s="1"/>
  <c r="L40" i="90" s="1"/>
  <c r="M39" i="90" s="1"/>
  <c r="M40" i="90" s="1"/>
  <c r="N39" i="136"/>
  <c r="K40" i="136"/>
  <c r="L39" i="136" s="1"/>
  <c r="L40" i="136" s="1"/>
  <c r="M39" i="136" s="1"/>
  <c r="M40" i="136" s="1"/>
  <c r="N39" i="157"/>
  <c r="K40" i="157"/>
  <c r="L39" i="157" s="1"/>
  <c r="L40" i="157" s="1"/>
  <c r="M39" i="157" s="1"/>
  <c r="M40" i="157" s="1"/>
  <c r="N40" i="209"/>
  <c r="O39" i="209"/>
  <c r="N39" i="200"/>
  <c r="K40" i="200"/>
  <c r="L39" i="200" s="1"/>
  <c r="L40" i="200" s="1"/>
  <c r="M39" i="200" s="1"/>
  <c r="M40" i="200" s="1"/>
  <c r="N39" i="171"/>
  <c r="K40" i="171"/>
  <c r="L39" i="171" s="1"/>
  <c r="L40" i="171" s="1"/>
  <c r="M39" i="171" s="1"/>
  <c r="M40" i="171" s="1"/>
  <c r="N39" i="192"/>
  <c r="K40" i="192"/>
  <c r="L39" i="192" s="1"/>
  <c r="L40" i="192" s="1"/>
  <c r="M39" i="192" s="1"/>
  <c r="M40" i="192" s="1"/>
  <c r="N39" i="168"/>
  <c r="K40" i="168"/>
  <c r="L39" i="168" s="1"/>
  <c r="L40" i="168" s="1"/>
  <c r="M39" i="168" s="1"/>
  <c r="M40" i="168" s="1"/>
  <c r="N39" i="184"/>
  <c r="K40" i="184"/>
  <c r="L39" i="184" s="1"/>
  <c r="L40" i="184" s="1"/>
  <c r="M39" i="184" s="1"/>
  <c r="M40" i="184" s="1"/>
  <c r="N39" i="206"/>
  <c r="K40" i="206"/>
  <c r="L39" i="206" s="1"/>
  <c r="L40" i="206" s="1"/>
  <c r="M39" i="206" s="1"/>
  <c r="M40" i="206" s="1"/>
  <c r="K40" i="83"/>
  <c r="L39" i="83" s="1"/>
  <c r="L40" i="83" s="1"/>
  <c r="M39" i="83" s="1"/>
  <c r="M40" i="83" s="1"/>
  <c r="N39" i="83"/>
  <c r="N39" i="146"/>
  <c r="K40" i="146"/>
  <c r="L39" i="146" s="1"/>
  <c r="L40" i="146" s="1"/>
  <c r="M39" i="146" s="1"/>
  <c r="M40" i="146" s="1"/>
  <c r="K40" i="198"/>
  <c r="L39" i="198" s="1"/>
  <c r="L40" i="198" s="1"/>
  <c r="M39" i="198" s="1"/>
  <c r="M40" i="198" s="1"/>
  <c r="N39" i="198"/>
  <c r="N39" i="208"/>
  <c r="K40" i="208"/>
  <c r="L39" i="208" s="1"/>
  <c r="L40" i="208" s="1"/>
  <c r="M39" i="208" s="1"/>
  <c r="M40" i="208" s="1"/>
  <c r="N39" i="144"/>
  <c r="K40" i="144"/>
  <c r="L39" i="144" s="1"/>
  <c r="L40" i="144" s="1"/>
  <c r="M39" i="144" s="1"/>
  <c r="M40" i="144" s="1"/>
  <c r="K40" i="176"/>
  <c r="L39" i="176" s="1"/>
  <c r="L40" i="176" s="1"/>
  <c r="M39" i="176" s="1"/>
  <c r="M40" i="176" s="1"/>
  <c r="N39" i="176"/>
  <c r="N39" i="213"/>
  <c r="K40" i="213"/>
  <c r="L39" i="213" s="1"/>
  <c r="L40" i="213" s="1"/>
  <c r="M39" i="213" s="1"/>
  <c r="M40" i="213" s="1"/>
  <c r="N39" i="132"/>
  <c r="K40" i="132"/>
  <c r="L39" i="132" s="1"/>
  <c r="L40" i="132" s="1"/>
  <c r="M39" i="132" s="1"/>
  <c r="M40" i="132" s="1"/>
  <c r="N39" i="166"/>
  <c r="K40" i="166"/>
  <c r="L39" i="166" s="1"/>
  <c r="L40" i="166" s="1"/>
  <c r="M39" i="166" s="1"/>
  <c r="M40" i="166" s="1"/>
  <c r="N40" i="204"/>
  <c r="O39" i="204"/>
  <c r="K40" i="252"/>
  <c r="L39" i="252" s="1"/>
  <c r="L40" i="252" s="1"/>
  <c r="M39" i="252" s="1"/>
  <c r="M40" i="252" s="1"/>
  <c r="N39" i="252"/>
  <c r="K40" i="243"/>
  <c r="L39" i="243" s="1"/>
  <c r="L40" i="243" s="1"/>
  <c r="M39" i="243" s="1"/>
  <c r="M40" i="243" s="1"/>
  <c r="N39" i="243"/>
  <c r="N39" i="251"/>
  <c r="K40" i="251"/>
  <c r="L39" i="251" s="1"/>
  <c r="L40" i="251" s="1"/>
  <c r="M39" i="251" s="1"/>
  <c r="M40" i="251" s="1"/>
  <c r="K40" i="253"/>
  <c r="L39" i="253" s="1"/>
  <c r="L40" i="253" s="1"/>
  <c r="M39" i="253" s="1"/>
  <c r="M40" i="253" s="1"/>
  <c r="N39" i="253"/>
  <c r="N39" i="222"/>
  <c r="K40" i="222"/>
  <c r="L39" i="222" s="1"/>
  <c r="L40" i="222" s="1"/>
  <c r="M39" i="222" s="1"/>
  <c r="M40" i="222" s="1"/>
  <c r="K40" i="96"/>
  <c r="L39" i="96" s="1"/>
  <c r="L40" i="96" s="1"/>
  <c r="M39" i="96" s="1"/>
  <c r="M40" i="96" s="1"/>
  <c r="N39" i="96"/>
  <c r="K40" i="151"/>
  <c r="L39" i="151" s="1"/>
  <c r="L40" i="151" s="1"/>
  <c r="M39" i="151" s="1"/>
  <c r="M40" i="151" s="1"/>
  <c r="N39" i="151"/>
  <c r="K40" i="138"/>
  <c r="L39" i="138" s="1"/>
  <c r="L40" i="138" s="1"/>
  <c r="M39" i="138" s="1"/>
  <c r="M40" i="138" s="1"/>
  <c r="N39" i="138"/>
  <c r="K40" i="254"/>
  <c r="L39" i="254" s="1"/>
  <c r="L40" i="254" s="1"/>
  <c r="M39" i="254" s="1"/>
  <c r="M40" i="254" s="1"/>
  <c r="N39" i="254"/>
  <c r="N40" i="45"/>
  <c r="O39" i="45"/>
  <c r="N40" i="129"/>
  <c r="O39" i="129"/>
  <c r="N39" i="116"/>
  <c r="K40" i="116"/>
  <c r="L39" i="116" s="1"/>
  <c r="L40" i="116" s="1"/>
  <c r="M39" i="116" s="1"/>
  <c r="M40" i="116" s="1"/>
  <c r="K40" i="223"/>
  <c r="L39" i="223" s="1"/>
  <c r="L40" i="223" s="1"/>
  <c r="M39" i="223" s="1"/>
  <c r="M40" i="223" s="1"/>
  <c r="N39" i="223"/>
  <c r="N39" i="9"/>
  <c r="K40" i="9"/>
  <c r="L39" i="9" s="1"/>
  <c r="L40" i="9" s="1"/>
  <c r="M39" i="9" s="1"/>
  <c r="M40" i="9" s="1"/>
  <c r="N40" i="97"/>
  <c r="O39" i="97"/>
  <c r="N39" i="36"/>
  <c r="K40" i="36"/>
  <c r="L39" i="36" s="1"/>
  <c r="L40" i="36" s="1"/>
  <c r="M39" i="36" s="1"/>
  <c r="M40" i="36" s="1"/>
  <c r="N39" i="25"/>
  <c r="K40" i="25"/>
  <c r="L39" i="25" s="1"/>
  <c r="L40" i="25" s="1"/>
  <c r="M39" i="25" s="1"/>
  <c r="M40" i="25" s="1"/>
  <c r="N40" i="50"/>
  <c r="O39" i="50"/>
  <c r="N40" i="44"/>
  <c r="O39" i="44"/>
  <c r="N40" i="106"/>
  <c r="O39" i="106"/>
  <c r="N39" i="170"/>
  <c r="K40" i="170"/>
  <c r="L39" i="170" s="1"/>
  <c r="L40" i="170" s="1"/>
  <c r="M39" i="170" s="1"/>
  <c r="M40" i="170" s="1"/>
  <c r="N40" i="70"/>
  <c r="O39" i="70"/>
  <c r="N39" i="35"/>
  <c r="K40" i="35"/>
  <c r="L39" i="35" s="1"/>
  <c r="L40" i="35" s="1"/>
  <c r="M39" i="35" s="1"/>
  <c r="M40" i="35" s="1"/>
  <c r="N39" i="161"/>
  <c r="K40" i="161"/>
  <c r="L39" i="161" s="1"/>
  <c r="L40" i="161" s="1"/>
  <c r="M39" i="161" s="1"/>
  <c r="M40" i="161" s="1"/>
  <c r="N39" i="21"/>
  <c r="K40" i="21"/>
  <c r="L39" i="21" s="1"/>
  <c r="L40" i="21" s="1"/>
  <c r="M39" i="21" s="1"/>
  <c r="M40" i="21" s="1"/>
  <c r="N39" i="113"/>
  <c r="K40" i="113"/>
  <c r="L39" i="113" s="1"/>
  <c r="L40" i="113" s="1"/>
  <c r="M39" i="113" s="1"/>
  <c r="M40" i="113" s="1"/>
  <c r="N39" i="195"/>
  <c r="K40" i="195"/>
  <c r="L39" i="195" s="1"/>
  <c r="L40" i="195" s="1"/>
  <c r="M39" i="195" s="1"/>
  <c r="M40" i="195" s="1"/>
  <c r="N40" i="127"/>
  <c r="O39" i="127"/>
  <c r="K40" i="248"/>
  <c r="L39" i="248" s="1"/>
  <c r="L40" i="248" s="1"/>
  <c r="M39" i="248" s="1"/>
  <c r="M40" i="248" s="1"/>
  <c r="N39" i="248"/>
  <c r="N40" i="149"/>
  <c r="O39" i="149"/>
  <c r="N39" i="191"/>
  <c r="K40" i="191"/>
  <c r="L39" i="191" s="1"/>
  <c r="L40" i="191" s="1"/>
  <c r="M39" i="191" s="1"/>
  <c r="M40" i="191" s="1"/>
  <c r="N39" i="19"/>
  <c r="K40" i="19"/>
  <c r="L39" i="19" s="1"/>
  <c r="L40" i="19" s="1"/>
  <c r="M39" i="19" s="1"/>
  <c r="M40" i="19" s="1"/>
  <c r="N39" i="18"/>
  <c r="K40" i="18"/>
  <c r="L39" i="18" s="1"/>
  <c r="L40" i="18" s="1"/>
  <c r="M39" i="18" s="1"/>
  <c r="M40" i="18" s="1"/>
  <c r="N40" i="118"/>
  <c r="O39" i="118"/>
  <c r="N39" i="13"/>
  <c r="K40" i="13"/>
  <c r="L39" i="13" s="1"/>
  <c r="L40" i="13" s="1"/>
  <c r="M39" i="13" s="1"/>
  <c r="M40" i="13" s="1"/>
  <c r="N39" i="117"/>
  <c r="K40" i="117"/>
  <c r="L39" i="117" s="1"/>
  <c r="L40" i="117" s="1"/>
  <c r="M39" i="117" s="1"/>
  <c r="M40" i="117" s="1"/>
  <c r="N39" i="155"/>
  <c r="K40" i="155"/>
  <c r="L39" i="155" s="1"/>
  <c r="L40" i="155" s="1"/>
  <c r="M39" i="155" s="1"/>
  <c r="M40" i="155" s="1"/>
  <c r="N39" i="214"/>
  <c r="K40" i="214"/>
  <c r="L39" i="214" s="1"/>
  <c r="L40" i="214" s="1"/>
  <c r="M39" i="214" s="1"/>
  <c r="M40" i="214" s="1"/>
  <c r="K40" i="51"/>
  <c r="L39" i="51" s="1"/>
  <c r="L40" i="51" s="1"/>
  <c r="M39" i="51" s="1"/>
  <c r="M40" i="51" s="1"/>
  <c r="N39" i="51"/>
  <c r="N39" i="3"/>
  <c r="K40" i="3"/>
  <c r="L39" i="3" s="1"/>
  <c r="L40" i="3" s="1"/>
  <c r="M39" i="3" s="1"/>
  <c r="M40" i="3" s="1"/>
  <c r="K40" i="77"/>
  <c r="L39" i="77" s="1"/>
  <c r="L40" i="77" s="1"/>
  <c r="M39" i="77" s="1"/>
  <c r="M40" i="77" s="1"/>
  <c r="N39" i="77"/>
  <c r="N39" i="26"/>
  <c r="K40" i="26"/>
  <c r="L39" i="26" s="1"/>
  <c r="L40" i="26" s="1"/>
  <c r="M39" i="26" s="1"/>
  <c r="M40" i="26" s="1"/>
  <c r="K40" i="67"/>
  <c r="L39" i="67" s="1"/>
  <c r="L40" i="67" s="1"/>
  <c r="M39" i="67" s="1"/>
  <c r="M40" i="67" s="1"/>
  <c r="N39" i="67"/>
  <c r="N40" i="114"/>
  <c r="O39" i="114"/>
  <c r="N39" i="8"/>
  <c r="K40" i="8"/>
  <c r="L39" i="8" s="1"/>
  <c r="L40" i="8" s="1"/>
  <c r="M39" i="8" s="1"/>
  <c r="M40" i="8" s="1"/>
  <c r="K40" i="53"/>
  <c r="L39" i="53" s="1"/>
  <c r="L40" i="53" s="1"/>
  <c r="M39" i="53" s="1"/>
  <c r="M40" i="53" s="1"/>
  <c r="N39" i="53"/>
  <c r="K40" i="57"/>
  <c r="L39" i="57" s="1"/>
  <c r="L40" i="57" s="1"/>
  <c r="M39" i="57" s="1"/>
  <c r="M40" i="57" s="1"/>
  <c r="N39" i="57"/>
  <c r="K40" i="76"/>
  <c r="L39" i="76" s="1"/>
  <c r="L40" i="76" s="1"/>
  <c r="M39" i="76" s="1"/>
  <c r="M40" i="76" s="1"/>
  <c r="N39" i="76"/>
  <c r="N39" i="24"/>
  <c r="K40" i="24"/>
  <c r="L39" i="24" s="1"/>
  <c r="L40" i="24" s="1"/>
  <c r="M39" i="24" s="1"/>
  <c r="M40" i="24" s="1"/>
  <c r="K40" i="69"/>
  <c r="L39" i="69" s="1"/>
  <c r="L40" i="69" s="1"/>
  <c r="M39" i="69" s="1"/>
  <c r="M40" i="69" s="1"/>
  <c r="N39" i="69"/>
  <c r="K40" i="131"/>
  <c r="L39" i="131" s="1"/>
  <c r="L40" i="131" s="1"/>
  <c r="M39" i="131" s="1"/>
  <c r="M40" i="131" s="1"/>
  <c r="N39" i="131"/>
  <c r="K40" i="54"/>
  <c r="L39" i="54" s="1"/>
  <c r="L40" i="54" s="1"/>
  <c r="M39" i="54" s="1"/>
  <c r="M40" i="54" s="1"/>
  <c r="N39" i="54"/>
  <c r="K40" i="78"/>
  <c r="L39" i="78" s="1"/>
  <c r="L40" i="78" s="1"/>
  <c r="M39" i="78" s="1"/>
  <c r="M40" i="78" s="1"/>
  <c r="N39" i="78"/>
  <c r="K40" i="102"/>
  <c r="L39" i="102" s="1"/>
  <c r="L40" i="102" s="1"/>
  <c r="M39" i="102" s="1"/>
  <c r="M40" i="102" s="1"/>
  <c r="N39" i="102"/>
  <c r="N39" i="152"/>
  <c r="K40" i="152"/>
  <c r="L39" i="152" s="1"/>
  <c r="L40" i="152" s="1"/>
  <c r="M39" i="152" s="1"/>
  <c r="M40" i="152" s="1"/>
  <c r="N39" i="159"/>
  <c r="K40" i="159"/>
  <c r="L39" i="159" s="1"/>
  <c r="L40" i="159" s="1"/>
  <c r="M39" i="159" s="1"/>
  <c r="M40" i="159" s="1"/>
  <c r="K40" i="199"/>
  <c r="L39" i="199" s="1"/>
  <c r="L40" i="199" s="1"/>
  <c r="M39" i="199" s="1"/>
  <c r="M40" i="199" s="1"/>
  <c r="N39" i="199"/>
  <c r="N39" i="174"/>
  <c r="K40" i="174"/>
  <c r="L39" i="174" s="1"/>
  <c r="L40" i="174" s="1"/>
  <c r="M39" i="174" s="1"/>
  <c r="M40" i="174" s="1"/>
  <c r="K40" i="202"/>
  <c r="L39" i="202" s="1"/>
  <c r="L40" i="202" s="1"/>
  <c r="M39" i="202" s="1"/>
  <c r="M40" i="202" s="1"/>
  <c r="N39" i="202"/>
  <c r="N39" i="100"/>
  <c r="K40" i="100"/>
  <c r="L39" i="100" s="1"/>
  <c r="L40" i="100" s="1"/>
  <c r="M39" i="100" s="1"/>
  <c r="M40" i="100" s="1"/>
  <c r="N39" i="185"/>
  <c r="K40" i="185"/>
  <c r="L39" i="185" s="1"/>
  <c r="L40" i="185" s="1"/>
  <c r="M39" i="185" s="1"/>
  <c r="M40" i="185" s="1"/>
  <c r="N39" i="231"/>
  <c r="K40" i="231"/>
  <c r="L39" i="231" s="1"/>
  <c r="L40" i="231" s="1"/>
  <c r="M39" i="231" s="1"/>
  <c r="M40" i="231" s="1"/>
  <c r="N39" i="216"/>
  <c r="K40" i="216"/>
  <c r="L39" i="216" s="1"/>
  <c r="L40" i="216" s="1"/>
  <c r="M39" i="216" s="1"/>
  <c r="M40" i="216" s="1"/>
  <c r="N40" i="167"/>
  <c r="O39" i="167"/>
  <c r="K40" i="255"/>
  <c r="L39" i="255" s="1"/>
  <c r="L40" i="255" s="1"/>
  <c r="M39" i="255" s="1"/>
  <c r="M40" i="255" s="1"/>
  <c r="N39" i="255"/>
  <c r="N40" i="183"/>
  <c r="O39" i="183"/>
  <c r="N39" i="160"/>
  <c r="K40" i="160"/>
  <c r="L39" i="160" s="1"/>
  <c r="L40" i="160" s="1"/>
  <c r="M39" i="160" s="1"/>
  <c r="M40" i="160" s="1"/>
  <c r="K40" i="87"/>
  <c r="L39" i="87" s="1"/>
  <c r="L40" i="87" s="1"/>
  <c r="M39" i="87" s="1"/>
  <c r="M40" i="87" s="1"/>
  <c r="N39" i="87"/>
  <c r="K40" i="175"/>
  <c r="L39" i="175" s="1"/>
  <c r="L40" i="175" s="1"/>
  <c r="M39" i="175" s="1"/>
  <c r="M40" i="175" s="1"/>
  <c r="N39" i="175"/>
  <c r="N39" i="190"/>
  <c r="K40" i="190"/>
  <c r="L39" i="190" s="1"/>
  <c r="L40" i="190" s="1"/>
  <c r="M39" i="190" s="1"/>
  <c r="M40" i="190" s="1"/>
  <c r="N39" i="205"/>
  <c r="K40" i="205"/>
  <c r="L39" i="205" s="1"/>
  <c r="L40" i="205" s="1"/>
  <c r="M39" i="205" s="1"/>
  <c r="M40" i="205" s="1"/>
  <c r="K40" i="226"/>
  <c r="L39" i="226" s="1"/>
  <c r="L40" i="226" s="1"/>
  <c r="M39" i="226" s="1"/>
  <c r="M40" i="226" s="1"/>
  <c r="N39" i="226"/>
  <c r="K40" i="1"/>
  <c r="L39" i="1" s="1"/>
  <c r="L40" i="1" s="1"/>
  <c r="M39" i="1" s="1"/>
  <c r="M40" i="1" s="1"/>
  <c r="N39" i="1"/>
  <c r="N39" i="225"/>
  <c r="K40" i="225"/>
  <c r="L39" i="225" s="1"/>
  <c r="L40" i="225" s="1"/>
  <c r="M39" i="225" s="1"/>
  <c r="M40" i="225" s="1"/>
  <c r="K40" i="258"/>
  <c r="L39" i="258" s="1"/>
  <c r="L40" i="258" s="1"/>
  <c r="M39" i="258" s="1"/>
  <c r="M40" i="258" s="1"/>
  <c r="N39" i="258"/>
  <c r="O40" i="256"/>
  <c r="P39" i="256" s="1"/>
  <c r="P40" i="256" s="1"/>
  <c r="Q39" i="256" s="1"/>
  <c r="Q40" i="256" s="1"/>
  <c r="R39" i="86"/>
  <c r="O40" i="86"/>
  <c r="P39" i="86" s="1"/>
  <c r="P40" i="86" s="1"/>
  <c r="Q39" i="86" s="1"/>
  <c r="Q40" i="86" s="1"/>
  <c r="R39" i="236"/>
  <c r="O40" i="236"/>
  <c r="P39" i="236" s="1"/>
  <c r="P40" i="236" s="1"/>
  <c r="Q39" i="236" s="1"/>
  <c r="Q40" i="236" s="1"/>
  <c r="N40" i="201"/>
  <c r="O39" i="201"/>
  <c r="K40" i="80"/>
  <c r="L39" i="80" s="1"/>
  <c r="L40" i="80" s="1"/>
  <c r="M39" i="80" s="1"/>
  <c r="M40" i="80" s="1"/>
  <c r="N39" i="80"/>
  <c r="N39" i="66"/>
  <c r="K40" i="66"/>
  <c r="L39" i="66" s="1"/>
  <c r="L40" i="66" s="1"/>
  <c r="M39" i="66" s="1"/>
  <c r="M40" i="66" s="1"/>
  <c r="N39" i="232"/>
  <c r="K40" i="232"/>
  <c r="L39" i="232" s="1"/>
  <c r="L40" i="232" s="1"/>
  <c r="M39" i="232" s="1"/>
  <c r="M40" i="232" s="1"/>
  <c r="N39" i="16"/>
  <c r="K40" i="16"/>
  <c r="L39" i="16" s="1"/>
  <c r="L40" i="16" s="1"/>
  <c r="M39" i="16" s="1"/>
  <c r="M40" i="16" s="1"/>
  <c r="K40" i="84"/>
  <c r="L39" i="84" s="1"/>
  <c r="L40" i="84" s="1"/>
  <c r="M39" i="84" s="1"/>
  <c r="M40" i="84" s="1"/>
  <c r="N39" i="84"/>
  <c r="K40" i="74"/>
  <c r="L39" i="74" s="1"/>
  <c r="L40" i="74" s="1"/>
  <c r="M39" i="74" s="1"/>
  <c r="M40" i="74" s="1"/>
  <c r="N39" i="74"/>
  <c r="K40" i="61"/>
  <c r="L39" i="61" s="1"/>
  <c r="L40" i="61" s="1"/>
  <c r="M39" i="61" s="1"/>
  <c r="M40" i="61" s="1"/>
  <c r="N39" i="61"/>
  <c r="N39" i="32"/>
  <c r="K40" i="32"/>
  <c r="L39" i="32" s="1"/>
  <c r="L40" i="32" s="1"/>
  <c r="M39" i="32" s="1"/>
  <c r="M40" i="32" s="1"/>
  <c r="N39" i="135"/>
  <c r="K40" i="135"/>
  <c r="L39" i="135" s="1"/>
  <c r="L40" i="135" s="1"/>
  <c r="M39" i="135" s="1"/>
  <c r="M40" i="135" s="1"/>
  <c r="N39" i="125"/>
  <c r="K40" i="125"/>
  <c r="L39" i="125" s="1"/>
  <c r="L40" i="125" s="1"/>
  <c r="M39" i="125" s="1"/>
  <c r="M40" i="125" s="1"/>
  <c r="N39" i="169"/>
  <c r="K40" i="169"/>
  <c r="L39" i="169" s="1"/>
  <c r="L40" i="169" s="1"/>
  <c r="M39" i="169" s="1"/>
  <c r="M40" i="169" s="1"/>
  <c r="N39" i="163"/>
  <c r="K40" i="163"/>
  <c r="L39" i="163" s="1"/>
  <c r="L40" i="163" s="1"/>
  <c r="M39" i="163" s="1"/>
  <c r="M40" i="163" s="1"/>
  <c r="K40" i="93"/>
  <c r="L39" i="93" s="1"/>
  <c r="L40" i="93" s="1"/>
  <c r="M39" i="93" s="1"/>
  <c r="M40" i="93" s="1"/>
  <c r="N39" i="93"/>
  <c r="K40" i="60"/>
  <c r="L39" i="60" s="1"/>
  <c r="L40" i="60" s="1"/>
  <c r="M39" i="60" s="1"/>
  <c r="M40" i="60" s="1"/>
  <c r="N39" i="60"/>
  <c r="N39" i="107"/>
  <c r="K40" i="107"/>
  <c r="L39" i="107" s="1"/>
  <c r="L40" i="107" s="1"/>
  <c r="M39" i="107" s="1"/>
  <c r="M40" i="107" s="1"/>
  <c r="N40" i="242"/>
  <c r="O39" i="242"/>
  <c r="K40" i="229"/>
  <c r="L39" i="229" s="1"/>
  <c r="L40" i="229" s="1"/>
  <c r="M39" i="229" s="1"/>
  <c r="M40" i="229" s="1"/>
  <c r="N39" i="229"/>
  <c r="N40" i="130"/>
  <c r="O39" i="130"/>
  <c r="K40" i="246"/>
  <c r="L39" i="246" s="1"/>
  <c r="L40" i="246" s="1"/>
  <c r="M39" i="246" s="1"/>
  <c r="M40" i="246" s="1"/>
  <c r="N39" i="246"/>
  <c r="N40" i="95"/>
  <c r="O39" i="95"/>
  <c r="N40" i="250"/>
  <c r="O39" i="250"/>
  <c r="N39" i="194"/>
  <c r="K40" i="194"/>
  <c r="L39" i="194" s="1"/>
  <c r="L40" i="194" s="1"/>
  <c r="M39" i="194" s="1"/>
  <c r="M40" i="194" s="1"/>
  <c r="N39" i="94" l="1"/>
  <c r="K40" i="4"/>
  <c r="L39" i="4" s="1"/>
  <c r="L40" i="4" s="1"/>
  <c r="M39" i="4" s="1"/>
  <c r="M40" i="4" s="1"/>
  <c r="K40" i="33"/>
  <c r="L39" i="33" s="1"/>
  <c r="L40" i="33" s="1"/>
  <c r="M39" i="33" s="1"/>
  <c r="M40" i="33" s="1"/>
  <c r="O39" i="218"/>
  <c r="K40" i="139"/>
  <c r="L39" i="139" s="1"/>
  <c r="L40" i="139" s="1"/>
  <c r="M39" i="139" s="1"/>
  <c r="M40" i="139" s="1"/>
  <c r="N39" i="31"/>
  <c r="K40" i="31"/>
  <c r="L39" i="31" s="1"/>
  <c r="L40" i="31" s="1"/>
  <c r="M39" i="31" s="1"/>
  <c r="M40" i="31" s="1"/>
  <c r="N39" i="15"/>
  <c r="K40" i="15"/>
  <c r="L39" i="15" s="1"/>
  <c r="L40" i="15" s="1"/>
  <c r="M39" i="15" s="1"/>
  <c r="M40" i="15" s="1"/>
  <c r="N39" i="23"/>
  <c r="K40" i="23"/>
  <c r="L39" i="23" s="1"/>
  <c r="L40" i="23" s="1"/>
  <c r="M39" i="23" s="1"/>
  <c r="M40" i="23" s="1"/>
  <c r="N40" i="189"/>
  <c r="N39" i="181"/>
  <c r="N39" i="239"/>
  <c r="N39" i="81"/>
  <c r="K40" i="79"/>
  <c r="L39" i="79" s="1"/>
  <c r="L40" i="79" s="1"/>
  <c r="M39" i="79" s="1"/>
  <c r="M40" i="79" s="1"/>
  <c r="N39" i="79"/>
  <c r="N39" i="11"/>
  <c r="K40" i="11"/>
  <c r="L39" i="11" s="1"/>
  <c r="L40" i="11" s="1"/>
  <c r="M39" i="11" s="1"/>
  <c r="M40" i="11" s="1"/>
  <c r="N39" i="212"/>
  <c r="K40" i="212"/>
  <c r="L39" i="212" s="1"/>
  <c r="L40" i="212" s="1"/>
  <c r="M39" i="212" s="1"/>
  <c r="M40" i="212" s="1"/>
  <c r="K40" i="182"/>
  <c r="L39" i="182" s="1"/>
  <c r="L40" i="182" s="1"/>
  <c r="M39" i="182" s="1"/>
  <c r="M40" i="182" s="1"/>
  <c r="N39" i="217"/>
  <c r="K40" i="217"/>
  <c r="L39" i="217" s="1"/>
  <c r="L40" i="217" s="1"/>
  <c r="M39" i="217" s="1"/>
  <c r="M40" i="217" s="1"/>
  <c r="K40" i="47"/>
  <c r="L39" i="47" s="1"/>
  <c r="L40" i="47" s="1"/>
  <c r="M39" i="47" s="1"/>
  <c r="M40" i="47" s="1"/>
  <c r="N39" i="47"/>
  <c r="N39" i="227"/>
  <c r="K40" i="241"/>
  <c r="L39" i="241" s="1"/>
  <c r="L40" i="241" s="1"/>
  <c r="M39" i="241" s="1"/>
  <c r="M40" i="241" s="1"/>
  <c r="N39" i="241"/>
  <c r="N39" i="27"/>
  <c r="K40" i="27"/>
  <c r="L39" i="27" s="1"/>
  <c r="L40" i="27" s="1"/>
  <c r="M39" i="27" s="1"/>
  <c r="M40" i="27" s="1"/>
  <c r="N39" i="48"/>
  <c r="K40" i="48"/>
  <c r="L39" i="48" s="1"/>
  <c r="L40" i="48" s="1"/>
  <c r="M39" i="48" s="1"/>
  <c r="M40" i="48" s="1"/>
  <c r="K40" i="220"/>
  <c r="L39" i="220" s="1"/>
  <c r="L40" i="220" s="1"/>
  <c r="M39" i="220" s="1"/>
  <c r="M40" i="220" s="1"/>
  <c r="N39" i="220"/>
  <c r="K40" i="172"/>
  <c r="L39" i="172" s="1"/>
  <c r="L40" i="172" s="1"/>
  <c r="M39" i="172" s="1"/>
  <c r="M40" i="172" s="1"/>
  <c r="N39" i="172"/>
  <c r="N39" i="158"/>
  <c r="K40" i="158"/>
  <c r="L39" i="158" s="1"/>
  <c r="L40" i="158" s="1"/>
  <c r="M39" i="158" s="1"/>
  <c r="M40" i="158" s="1"/>
  <c r="N40" i="137"/>
  <c r="O39" i="137"/>
  <c r="N40" i="108"/>
  <c r="O39" i="108"/>
  <c r="N40" i="91"/>
  <c r="O39" i="91"/>
  <c r="N40" i="88"/>
  <c r="O39" i="88"/>
  <c r="N40" i="85"/>
  <c r="O39" i="85"/>
  <c r="R39" i="75"/>
  <c r="O40" i="75"/>
  <c r="P39" i="75" s="1"/>
  <c r="P40" i="75" s="1"/>
  <c r="Q39" i="75" s="1"/>
  <c r="Q40" i="75" s="1"/>
  <c r="O39" i="42"/>
  <c r="N40" i="42"/>
  <c r="N40" i="41"/>
  <c r="O39" i="41"/>
  <c r="N40" i="40"/>
  <c r="O39" i="40"/>
  <c r="N40" i="39"/>
  <c r="O39" i="39"/>
  <c r="O39" i="38"/>
  <c r="N40" i="38"/>
  <c r="N40" i="151"/>
  <c r="O39" i="151"/>
  <c r="N40" i="197"/>
  <c r="O39" i="197"/>
  <c r="R40" i="86"/>
  <c r="S39" i="86"/>
  <c r="N40" i="214"/>
  <c r="O39" i="214"/>
  <c r="N40" i="171"/>
  <c r="O39" i="171"/>
  <c r="N40" i="153"/>
  <c r="O39" i="153"/>
  <c r="R39" i="95"/>
  <c r="O40" i="95"/>
  <c r="P39" i="95" s="1"/>
  <c r="P40" i="95" s="1"/>
  <c r="Q39" i="95" s="1"/>
  <c r="Q40" i="95" s="1"/>
  <c r="R39" i="242"/>
  <c r="O40" i="242"/>
  <c r="P39" i="242" s="1"/>
  <c r="P40" i="242" s="1"/>
  <c r="Q39" i="242" s="1"/>
  <c r="Q40" i="242" s="1"/>
  <c r="N40" i="135"/>
  <c r="O39" i="135"/>
  <c r="N40" i="66"/>
  <c r="O39" i="66"/>
  <c r="R40" i="236"/>
  <c r="S39" i="236"/>
  <c r="N40" i="225"/>
  <c r="O39" i="225"/>
  <c r="N40" i="190"/>
  <c r="O39" i="190"/>
  <c r="N40" i="160"/>
  <c r="O39" i="160"/>
  <c r="N40" i="216"/>
  <c r="O39" i="216"/>
  <c r="N40" i="100"/>
  <c r="O39" i="100"/>
  <c r="N40" i="159"/>
  <c r="O39" i="159"/>
  <c r="N40" i="24"/>
  <c r="O39" i="24"/>
  <c r="N40" i="26"/>
  <c r="O39" i="26"/>
  <c r="N40" i="13"/>
  <c r="O39" i="13"/>
  <c r="N40" i="191"/>
  <c r="O39" i="191"/>
  <c r="N40" i="21"/>
  <c r="O39" i="21"/>
  <c r="N40" i="170"/>
  <c r="O39" i="170"/>
  <c r="N40" i="25"/>
  <c r="O39" i="25"/>
  <c r="O40" i="45"/>
  <c r="P39" i="45" s="1"/>
  <c r="P40" i="45" s="1"/>
  <c r="Q39" i="45" s="1"/>
  <c r="Q40" i="45" s="1"/>
  <c r="R39" i="45"/>
  <c r="N40" i="251"/>
  <c r="O39" i="251"/>
  <c r="R39" i="204"/>
  <c r="O40" i="204"/>
  <c r="P39" i="204" s="1"/>
  <c r="P40" i="204" s="1"/>
  <c r="Q39" i="204" s="1"/>
  <c r="Q40" i="204" s="1"/>
  <c r="N40" i="213"/>
  <c r="O39" i="213"/>
  <c r="N40" i="184"/>
  <c r="O39" i="184"/>
  <c r="N40" i="192"/>
  <c r="O39" i="192"/>
  <c r="N40" i="157"/>
  <c r="O39" i="157"/>
  <c r="N40" i="215"/>
  <c r="O39" i="215"/>
  <c r="N40" i="115"/>
  <c r="O39" i="115"/>
  <c r="N40" i="237"/>
  <c r="O39" i="237"/>
  <c r="N40" i="119"/>
  <c r="O39" i="119"/>
  <c r="N40" i="156"/>
  <c r="O39" i="156"/>
  <c r="N40" i="6"/>
  <c r="O39" i="6"/>
  <c r="N40" i="134"/>
  <c r="O39" i="134"/>
  <c r="N40" i="30"/>
  <c r="O39" i="30"/>
  <c r="R39" i="210"/>
  <c r="O40" i="210"/>
  <c r="P39" i="210" s="1"/>
  <c r="P40" i="210" s="1"/>
  <c r="Q39" i="210" s="1"/>
  <c r="Q40" i="210" s="1"/>
  <c r="R39" i="101"/>
  <c r="O40" i="101"/>
  <c r="P39" i="101" s="1"/>
  <c r="P40" i="101" s="1"/>
  <c r="Q39" i="101" s="1"/>
  <c r="Q40" i="101" s="1"/>
  <c r="O40" i="46"/>
  <c r="P39" i="46" s="1"/>
  <c r="P40" i="46" s="1"/>
  <c r="Q39" i="46" s="1"/>
  <c r="Q40" i="46" s="1"/>
  <c r="R39" i="46"/>
  <c r="N40" i="28"/>
  <c r="O39" i="28"/>
  <c r="N40" i="4"/>
  <c r="O39" i="4"/>
  <c r="N40" i="12"/>
  <c r="O39" i="12"/>
  <c r="N40" i="84"/>
  <c r="O39" i="84"/>
  <c r="N40" i="257"/>
  <c r="O39" i="257"/>
  <c r="N40" i="233"/>
  <c r="O39" i="233"/>
  <c r="N40" i="32"/>
  <c r="O39" i="32"/>
  <c r="R39" i="183"/>
  <c r="O40" i="183"/>
  <c r="P39" i="183" s="1"/>
  <c r="P40" i="183" s="1"/>
  <c r="Q39" i="183" s="1"/>
  <c r="Q40" i="183" s="1"/>
  <c r="R39" i="118"/>
  <c r="O40" i="118"/>
  <c r="P39" i="118" s="1"/>
  <c r="P40" i="118" s="1"/>
  <c r="Q39" i="118" s="1"/>
  <c r="Q40" i="118" s="1"/>
  <c r="N40" i="116"/>
  <c r="O39" i="116"/>
  <c r="N40" i="121"/>
  <c r="O39" i="121"/>
  <c r="N40" i="186"/>
  <c r="O39" i="186"/>
  <c r="N40" i="145"/>
  <c r="O39" i="145"/>
  <c r="R39" i="89"/>
  <c r="O40" i="89"/>
  <c r="P39" i="89" s="1"/>
  <c r="P40" i="89" s="1"/>
  <c r="Q39" i="89" s="1"/>
  <c r="Q40" i="89" s="1"/>
  <c r="N40" i="154"/>
  <c r="O39" i="154"/>
  <c r="N40" i="238"/>
  <c r="O39" i="238"/>
  <c r="R39" i="143"/>
  <c r="O40" i="143"/>
  <c r="P39" i="143" s="1"/>
  <c r="P40" i="143" s="1"/>
  <c r="Q39" i="143" s="1"/>
  <c r="Q40" i="143" s="1"/>
  <c r="N40" i="71"/>
  <c r="O39" i="71"/>
  <c r="N40" i="140"/>
  <c r="O39" i="140"/>
  <c r="N40" i="207"/>
  <c r="O39" i="207"/>
  <c r="N40" i="246"/>
  <c r="O39" i="246"/>
  <c r="N40" i="80"/>
  <c r="O39" i="80"/>
  <c r="N40" i="1"/>
  <c r="O39" i="1"/>
  <c r="N40" i="175"/>
  <c r="O39" i="175"/>
  <c r="N40" i="199"/>
  <c r="O39" i="199"/>
  <c r="N40" i="54"/>
  <c r="O39" i="54"/>
  <c r="N40" i="76"/>
  <c r="O39" i="76"/>
  <c r="N40" i="77"/>
  <c r="O39" i="77"/>
  <c r="N40" i="254"/>
  <c r="O39" i="254"/>
  <c r="N40" i="96"/>
  <c r="O39" i="96"/>
  <c r="N40" i="243"/>
  <c r="O39" i="243"/>
  <c r="N40" i="176"/>
  <c r="O39" i="176"/>
  <c r="N40" i="227"/>
  <c r="O39" i="227"/>
  <c r="N40" i="63"/>
  <c r="O39" i="63"/>
  <c r="N40" i="188"/>
  <c r="O39" i="188"/>
  <c r="N40" i="58"/>
  <c r="O39" i="58"/>
  <c r="N40" i="128"/>
  <c r="O39" i="128"/>
  <c r="N40" i="173"/>
  <c r="O39" i="173"/>
  <c r="N40" i="235"/>
  <c r="O39" i="235"/>
  <c r="N40" i="234"/>
  <c r="O39" i="234"/>
  <c r="N40" i="56"/>
  <c r="O39" i="56"/>
  <c r="N40" i="244"/>
  <c r="O39" i="244"/>
  <c r="N40" i="198"/>
  <c r="O39" i="198"/>
  <c r="N40" i="240"/>
  <c r="O39" i="240"/>
  <c r="N40" i="107"/>
  <c r="O39" i="107"/>
  <c r="N40" i="152"/>
  <c r="O39" i="152"/>
  <c r="N40" i="36"/>
  <c r="O39" i="36"/>
  <c r="N40" i="7"/>
  <c r="O39" i="7"/>
  <c r="N40" i="177"/>
  <c r="O39" i="177"/>
  <c r="N40" i="194"/>
  <c r="O39" i="194"/>
  <c r="N40" i="232"/>
  <c r="O39" i="232"/>
  <c r="N40" i="231"/>
  <c r="O39" i="231"/>
  <c r="R39" i="114"/>
  <c r="O40" i="114"/>
  <c r="P39" i="114" s="1"/>
  <c r="P40" i="114" s="1"/>
  <c r="Q39" i="114" s="1"/>
  <c r="Q40" i="114" s="1"/>
  <c r="N40" i="3"/>
  <c r="O39" i="3"/>
  <c r="N40" i="155"/>
  <c r="O39" i="155"/>
  <c r="N40" i="18"/>
  <c r="O39" i="18"/>
  <c r="N40" i="35"/>
  <c r="O39" i="35"/>
  <c r="O40" i="44"/>
  <c r="P39" i="44" s="1"/>
  <c r="P40" i="44" s="1"/>
  <c r="Q39" i="44" s="1"/>
  <c r="Q40" i="44" s="1"/>
  <c r="R39" i="44"/>
  <c r="R39" i="97"/>
  <c r="O40" i="97"/>
  <c r="P39" i="97" s="1"/>
  <c r="P40" i="97" s="1"/>
  <c r="Q39" i="97" s="1"/>
  <c r="Q40" i="97" s="1"/>
  <c r="N40" i="222"/>
  <c r="O39" i="222"/>
  <c r="N40" i="166"/>
  <c r="O39" i="166"/>
  <c r="N40" i="144"/>
  <c r="O39" i="144"/>
  <c r="N40" i="168"/>
  <c r="O39" i="168"/>
  <c r="N40" i="200"/>
  <c r="O39" i="200"/>
  <c r="N40" i="33"/>
  <c r="O39" i="33"/>
  <c r="N40" i="147"/>
  <c r="O39" i="147"/>
  <c r="R39" i="218"/>
  <c r="O40" i="218"/>
  <c r="P39" i="218" s="1"/>
  <c r="P40" i="218" s="1"/>
  <c r="Q39" i="218" s="1"/>
  <c r="Q40" i="218" s="1"/>
  <c r="N40" i="139"/>
  <c r="O39" i="139"/>
  <c r="N40" i="187"/>
  <c r="O39" i="187"/>
  <c r="N40" i="224"/>
  <c r="O39" i="224"/>
  <c r="N40" i="10"/>
  <c r="O39" i="10"/>
  <c r="N40" i="17"/>
  <c r="O39" i="17"/>
  <c r="O40" i="49"/>
  <c r="P39" i="49" s="1"/>
  <c r="P40" i="49" s="1"/>
  <c r="Q39" i="49" s="1"/>
  <c r="Q40" i="49" s="1"/>
  <c r="R39" i="49"/>
  <c r="N40" i="29"/>
  <c r="O39" i="29"/>
  <c r="R39" i="112"/>
  <c r="O40" i="112"/>
  <c r="P39" i="112" s="1"/>
  <c r="P40" i="112" s="1"/>
  <c r="Q39" i="112" s="1"/>
  <c r="Q40" i="112" s="1"/>
  <c r="N40" i="211"/>
  <c r="O39" i="211"/>
  <c r="N40" i="65"/>
  <c r="O39" i="65"/>
  <c r="N40" i="123"/>
  <c r="O39" i="123"/>
  <c r="N40" i="53"/>
  <c r="O39" i="53"/>
  <c r="N40" i="196"/>
  <c r="O39" i="196"/>
  <c r="N40" i="179"/>
  <c r="O39" i="179"/>
  <c r="N40" i="92"/>
  <c r="O39" i="92"/>
  <c r="N40" i="195"/>
  <c r="O39" i="195"/>
  <c r="N40" i="146"/>
  <c r="O39" i="146"/>
  <c r="N40" i="203"/>
  <c r="O39" i="203"/>
  <c r="R39" i="130"/>
  <c r="O40" i="130"/>
  <c r="P39" i="130" s="1"/>
  <c r="P40" i="130" s="1"/>
  <c r="Q39" i="130" s="1"/>
  <c r="Q40" i="130" s="1"/>
  <c r="R39" i="201"/>
  <c r="O40" i="201"/>
  <c r="P39" i="201" s="1"/>
  <c r="P40" i="201" s="1"/>
  <c r="Q39" i="201" s="1"/>
  <c r="Q40" i="201" s="1"/>
  <c r="N40" i="60"/>
  <c r="O39" i="60"/>
  <c r="N40" i="61"/>
  <c r="O39" i="61"/>
  <c r="N40" i="226"/>
  <c r="O39" i="226"/>
  <c r="N40" i="255"/>
  <c r="O39" i="255"/>
  <c r="N40" i="202"/>
  <c r="O39" i="202"/>
  <c r="N40" i="102"/>
  <c r="O39" i="102"/>
  <c r="N40" i="131"/>
  <c r="O39" i="131"/>
  <c r="N40" i="57"/>
  <c r="O39" i="57"/>
  <c r="N40" i="248"/>
  <c r="O39" i="248"/>
  <c r="N40" i="138"/>
  <c r="O39" i="138"/>
  <c r="N40" i="252"/>
  <c r="O39" i="252"/>
  <c r="N40" i="83"/>
  <c r="O39" i="83"/>
  <c r="N40" i="90"/>
  <c r="O39" i="90"/>
  <c r="N40" i="64"/>
  <c r="O39" i="64"/>
  <c r="N40" i="245"/>
  <c r="O39" i="245"/>
  <c r="N40" i="247"/>
  <c r="O39" i="247"/>
  <c r="N40" i="148"/>
  <c r="O39" i="148"/>
  <c r="N40" i="55"/>
  <c r="O39" i="55"/>
  <c r="N40" i="99"/>
  <c r="O39" i="99"/>
  <c r="N40" i="239"/>
  <c r="O39" i="239"/>
  <c r="N40" i="142"/>
  <c r="O39" i="142"/>
  <c r="N40" i="221"/>
  <c r="O39" i="221"/>
  <c r="N40" i="133"/>
  <c r="O39" i="133"/>
  <c r="N40" i="150"/>
  <c r="O39" i="150"/>
  <c r="N40" i="73"/>
  <c r="O39" i="73"/>
  <c r="N40" i="72"/>
  <c r="O39" i="72"/>
  <c r="N40" i="59"/>
  <c r="O39" i="59"/>
  <c r="N40" i="62"/>
  <c r="O39" i="62"/>
  <c r="N40" i="104"/>
  <c r="O39" i="104"/>
  <c r="N40" i="16"/>
  <c r="O39" i="16"/>
  <c r="N40" i="8"/>
  <c r="O39" i="8"/>
  <c r="N40" i="161"/>
  <c r="O39" i="161"/>
  <c r="R39" i="106"/>
  <c r="O40" i="106"/>
  <c r="P39" i="106" s="1"/>
  <c r="P40" i="106" s="1"/>
  <c r="Q39" i="106" s="1"/>
  <c r="Q40" i="106" s="1"/>
  <c r="R39" i="189"/>
  <c r="O40" i="189"/>
  <c r="P39" i="189" s="1"/>
  <c r="P40" i="189" s="1"/>
  <c r="Q39" i="189" s="1"/>
  <c r="Q40" i="189" s="1"/>
  <c r="N40" i="136"/>
  <c r="O39" i="136"/>
  <c r="R39" i="122"/>
  <c r="O40" i="122"/>
  <c r="P39" i="122" s="1"/>
  <c r="P40" i="122" s="1"/>
  <c r="Q39" i="122" s="1"/>
  <c r="Q40" i="122" s="1"/>
  <c r="R40" i="256"/>
  <c r="S39" i="256"/>
  <c r="R39" i="250"/>
  <c r="O40" i="250"/>
  <c r="P39" i="250" s="1"/>
  <c r="P40" i="250" s="1"/>
  <c r="Q39" i="250" s="1"/>
  <c r="Q40" i="250" s="1"/>
  <c r="N40" i="125"/>
  <c r="O39" i="125"/>
  <c r="N40" i="182"/>
  <c r="O39" i="182"/>
  <c r="N40" i="205"/>
  <c r="O39" i="205"/>
  <c r="R39" i="167"/>
  <c r="O40" i="167"/>
  <c r="P39" i="167" s="1"/>
  <c r="P40" i="167" s="1"/>
  <c r="Q39" i="167" s="1"/>
  <c r="Q40" i="167" s="1"/>
  <c r="N40" i="185"/>
  <c r="O39" i="185"/>
  <c r="N40" i="174"/>
  <c r="O39" i="174"/>
  <c r="N40" i="117"/>
  <c r="O39" i="117"/>
  <c r="N40" i="19"/>
  <c r="O39" i="19"/>
  <c r="R39" i="127"/>
  <c r="O40" i="127"/>
  <c r="P39" i="127" s="1"/>
  <c r="P40" i="127" s="1"/>
  <c r="Q39" i="127" s="1"/>
  <c r="Q40" i="127" s="1"/>
  <c r="N40" i="113"/>
  <c r="O39" i="113"/>
  <c r="O40" i="70"/>
  <c r="P39" i="70" s="1"/>
  <c r="P40" i="70" s="1"/>
  <c r="Q39" i="70" s="1"/>
  <c r="Q40" i="70" s="1"/>
  <c r="R39" i="70"/>
  <c r="O40" i="50"/>
  <c r="P39" i="50" s="1"/>
  <c r="P40" i="50" s="1"/>
  <c r="Q39" i="50" s="1"/>
  <c r="Q40" i="50" s="1"/>
  <c r="R39" i="50"/>
  <c r="N40" i="9"/>
  <c r="O39" i="9"/>
  <c r="R39" i="129"/>
  <c r="O40" i="129"/>
  <c r="P39" i="129" s="1"/>
  <c r="P40" i="129" s="1"/>
  <c r="Q39" i="129" s="1"/>
  <c r="Q40" i="129" s="1"/>
  <c r="N40" i="132"/>
  <c r="O39" i="132"/>
  <c r="N40" i="208"/>
  <c r="O39" i="208"/>
  <c r="N40" i="206"/>
  <c r="O39" i="206"/>
  <c r="R39" i="209"/>
  <c r="O40" i="209"/>
  <c r="P39" i="209" s="1"/>
  <c r="P40" i="209" s="1"/>
  <c r="Q39" i="209" s="1"/>
  <c r="Q40" i="209" s="1"/>
  <c r="N40" i="164"/>
  <c r="O39" i="164"/>
  <c r="R39" i="120"/>
  <c r="O40" i="120"/>
  <c r="P39" i="120" s="1"/>
  <c r="P40" i="120" s="1"/>
  <c r="Q39" i="120" s="1"/>
  <c r="Q40" i="120" s="1"/>
  <c r="N40" i="2"/>
  <c r="O39" i="2"/>
  <c r="N40" i="219"/>
  <c r="O39" i="219"/>
  <c r="N40" i="124"/>
  <c r="O39" i="124"/>
  <c r="N40" i="5"/>
  <c r="O39" i="5"/>
  <c r="R39" i="249"/>
  <c r="O40" i="249"/>
  <c r="P39" i="249" s="1"/>
  <c r="P40" i="249" s="1"/>
  <c r="Q39" i="249" s="1"/>
  <c r="Q40" i="249" s="1"/>
  <c r="N40" i="111"/>
  <c r="O39" i="111"/>
  <c r="N40" i="162"/>
  <c r="O39" i="162"/>
  <c r="O40" i="52"/>
  <c r="P39" i="52" s="1"/>
  <c r="P40" i="52" s="1"/>
  <c r="Q39" i="52" s="1"/>
  <c r="Q40" i="52" s="1"/>
  <c r="R39" i="52"/>
  <c r="N40" i="228"/>
  <c r="O39" i="228"/>
  <c r="N40" i="22"/>
  <c r="O39" i="22"/>
  <c r="N40" i="230"/>
  <c r="O39" i="230"/>
  <c r="N40" i="165"/>
  <c r="O39" i="165"/>
  <c r="R39" i="180"/>
  <c r="O40" i="180"/>
  <c r="P39" i="180" s="1"/>
  <c r="P40" i="180" s="1"/>
  <c r="Q39" i="180" s="1"/>
  <c r="Q40" i="180" s="1"/>
  <c r="R39" i="126"/>
  <c r="O40" i="126"/>
  <c r="P39" i="126" s="1"/>
  <c r="P40" i="126" s="1"/>
  <c r="Q39" i="126" s="1"/>
  <c r="Q40" i="126" s="1"/>
  <c r="N40" i="34"/>
  <c r="O39" i="34"/>
  <c r="N40" i="37"/>
  <c r="O39" i="37"/>
  <c r="N40" i="43"/>
  <c r="O39" i="43"/>
  <c r="R39" i="110"/>
  <c r="O40" i="110"/>
  <c r="P39" i="110" s="1"/>
  <c r="P40" i="110" s="1"/>
  <c r="Q39" i="110" s="1"/>
  <c r="Q40" i="110" s="1"/>
  <c r="N40" i="223"/>
  <c r="O39" i="223"/>
  <c r="N40" i="98"/>
  <c r="O39" i="98"/>
  <c r="N40" i="163"/>
  <c r="O39" i="163"/>
  <c r="R39" i="149"/>
  <c r="O40" i="149"/>
  <c r="P39" i="149" s="1"/>
  <c r="P40" i="149" s="1"/>
  <c r="Q39" i="149" s="1"/>
  <c r="Q40" i="149" s="1"/>
  <c r="N40" i="20"/>
  <c r="O39" i="20"/>
  <c r="N40" i="14"/>
  <c r="O39" i="14"/>
  <c r="R39" i="105"/>
  <c r="O40" i="105"/>
  <c r="P39" i="105" s="1"/>
  <c r="P40" i="105" s="1"/>
  <c r="Q39" i="105" s="1"/>
  <c r="Q40" i="105" s="1"/>
  <c r="N40" i="169"/>
  <c r="O39" i="169"/>
  <c r="N40" i="229"/>
  <c r="O39" i="229"/>
  <c r="N40" i="93"/>
  <c r="O39" i="93"/>
  <c r="N40" i="74"/>
  <c r="O39" i="74"/>
  <c r="N40" i="94"/>
  <c r="O39" i="94"/>
  <c r="N40" i="258"/>
  <c r="O39" i="258"/>
  <c r="N40" i="87"/>
  <c r="O39" i="87"/>
  <c r="N40" i="78"/>
  <c r="O39" i="78"/>
  <c r="N40" i="69"/>
  <c r="O39" i="69"/>
  <c r="N40" i="67"/>
  <c r="O39" i="67"/>
  <c r="N40" i="51"/>
  <c r="O39" i="51"/>
  <c r="N40" i="253"/>
  <c r="O39" i="253"/>
  <c r="N40" i="181"/>
  <c r="O39" i="181"/>
  <c r="N40" i="103"/>
  <c r="O39" i="103"/>
  <c r="N40" i="81"/>
  <c r="O39" i="81"/>
  <c r="N40" i="109"/>
  <c r="O39" i="109"/>
  <c r="N40" i="68"/>
  <c r="O39" i="68"/>
  <c r="N40" i="193"/>
  <c r="O39" i="193"/>
  <c r="N40" i="141"/>
  <c r="O39" i="141"/>
  <c r="N40" i="178"/>
  <c r="O39" i="178"/>
  <c r="N40" i="82"/>
  <c r="O39" i="82"/>
  <c r="O39" i="79" l="1"/>
  <c r="N40" i="79"/>
  <c r="N40" i="31"/>
  <c r="O39" i="31"/>
  <c r="N40" i="11"/>
  <c r="O39" i="11"/>
  <c r="O39" i="23"/>
  <c r="N40" i="23"/>
  <c r="O39" i="15"/>
  <c r="N40" i="15"/>
  <c r="N40" i="220"/>
  <c r="O39" i="220"/>
  <c r="N40" i="48"/>
  <c r="O39" i="48"/>
  <c r="N40" i="47"/>
  <c r="O39" i="47"/>
  <c r="O39" i="217"/>
  <c r="N40" i="217"/>
  <c r="N40" i="158"/>
  <c r="O39" i="158"/>
  <c r="O39" i="27"/>
  <c r="N40" i="27"/>
  <c r="N40" i="212"/>
  <c r="O39" i="212"/>
  <c r="O39" i="172"/>
  <c r="N40" i="172"/>
  <c r="N40" i="241"/>
  <c r="O39" i="241"/>
  <c r="R39" i="137"/>
  <c r="O40" i="137"/>
  <c r="P39" i="137" s="1"/>
  <c r="P40" i="137" s="1"/>
  <c r="Q39" i="137" s="1"/>
  <c r="Q40" i="137" s="1"/>
  <c r="R39" i="108"/>
  <c r="O40" i="108"/>
  <c r="P39" i="108" s="1"/>
  <c r="P40" i="108" s="1"/>
  <c r="Q39" i="108" s="1"/>
  <c r="Q40" i="108" s="1"/>
  <c r="R39" i="91"/>
  <c r="O40" i="91"/>
  <c r="P39" i="91" s="1"/>
  <c r="P40" i="91" s="1"/>
  <c r="Q39" i="91" s="1"/>
  <c r="Q40" i="91" s="1"/>
  <c r="R39" i="88"/>
  <c r="O40" i="88"/>
  <c r="P39" i="88" s="1"/>
  <c r="P40" i="88" s="1"/>
  <c r="Q39" i="88" s="1"/>
  <c r="Q40" i="88" s="1"/>
  <c r="R39" i="85"/>
  <c r="O40" i="85"/>
  <c r="P39" i="85" s="1"/>
  <c r="P40" i="85" s="1"/>
  <c r="Q39" i="85" s="1"/>
  <c r="Q40" i="85" s="1"/>
  <c r="R40" i="75"/>
  <c r="S39" i="75"/>
  <c r="O40" i="42"/>
  <c r="P39" i="42" s="1"/>
  <c r="P40" i="42" s="1"/>
  <c r="Q39" i="42" s="1"/>
  <c r="Q40" i="42" s="1"/>
  <c r="R39" i="42"/>
  <c r="O40" i="41"/>
  <c r="P39" i="41" s="1"/>
  <c r="P40" i="41" s="1"/>
  <c r="Q39" i="41" s="1"/>
  <c r="Q40" i="41" s="1"/>
  <c r="R39" i="41"/>
  <c r="O40" i="40"/>
  <c r="P39" i="40" s="1"/>
  <c r="P40" i="40" s="1"/>
  <c r="Q39" i="40" s="1"/>
  <c r="Q40" i="40" s="1"/>
  <c r="R39" i="40"/>
  <c r="O40" i="39"/>
  <c r="P39" i="39" s="1"/>
  <c r="P40" i="39" s="1"/>
  <c r="Q39" i="39" s="1"/>
  <c r="Q40" i="39" s="1"/>
  <c r="R39" i="39"/>
  <c r="O40" i="38"/>
  <c r="P39" i="38" s="1"/>
  <c r="P40" i="38" s="1"/>
  <c r="Q39" i="38" s="1"/>
  <c r="Q40" i="38" s="1"/>
  <c r="R39" i="38"/>
  <c r="R40" i="50"/>
  <c r="S39" i="50"/>
  <c r="R39" i="103"/>
  <c r="O40" i="103"/>
  <c r="P39" i="103" s="1"/>
  <c r="P40" i="103" s="1"/>
  <c r="Q39" i="103" s="1"/>
  <c r="Q40" i="103" s="1"/>
  <c r="R39" i="258"/>
  <c r="O40" i="258"/>
  <c r="P39" i="258" s="1"/>
  <c r="P40" i="258" s="1"/>
  <c r="Q39" i="258" s="1"/>
  <c r="Q40" i="258" s="1"/>
  <c r="R39" i="165"/>
  <c r="O40" i="165"/>
  <c r="P39" i="165" s="1"/>
  <c r="P40" i="165" s="1"/>
  <c r="Q39" i="165" s="1"/>
  <c r="Q40" i="165" s="1"/>
  <c r="O40" i="5"/>
  <c r="P39" i="5" s="1"/>
  <c r="P40" i="5" s="1"/>
  <c r="Q39" i="5" s="1"/>
  <c r="Q40" i="5" s="1"/>
  <c r="R39" i="5"/>
  <c r="R39" i="136"/>
  <c r="O40" i="136"/>
  <c r="P39" i="136" s="1"/>
  <c r="P40" i="136" s="1"/>
  <c r="Q39" i="136" s="1"/>
  <c r="Q40" i="136" s="1"/>
  <c r="R39" i="148"/>
  <c r="O40" i="148"/>
  <c r="P39" i="148" s="1"/>
  <c r="P40" i="148" s="1"/>
  <c r="Q39" i="148" s="1"/>
  <c r="Q40" i="148" s="1"/>
  <c r="R39" i="123"/>
  <c r="O40" i="123"/>
  <c r="P39" i="123" s="1"/>
  <c r="P40" i="123" s="1"/>
  <c r="Q39" i="123" s="1"/>
  <c r="Q40" i="123" s="1"/>
  <c r="O40" i="63"/>
  <c r="P39" i="63" s="1"/>
  <c r="P40" i="63" s="1"/>
  <c r="Q39" i="63" s="1"/>
  <c r="Q40" i="63" s="1"/>
  <c r="R39" i="63"/>
  <c r="R39" i="141"/>
  <c r="O40" i="141"/>
  <c r="P39" i="141" s="1"/>
  <c r="P40" i="141" s="1"/>
  <c r="Q39" i="141" s="1"/>
  <c r="Q40" i="141" s="1"/>
  <c r="R39" i="81"/>
  <c r="O40" i="81"/>
  <c r="P39" i="81" s="1"/>
  <c r="P40" i="81" s="1"/>
  <c r="Q39" i="81" s="1"/>
  <c r="Q40" i="81" s="1"/>
  <c r="O40" i="51"/>
  <c r="P39" i="51" s="1"/>
  <c r="P40" i="51" s="1"/>
  <c r="Q39" i="51" s="1"/>
  <c r="Q40" i="51" s="1"/>
  <c r="R39" i="51"/>
  <c r="R39" i="87"/>
  <c r="O40" i="87"/>
  <c r="P39" i="87" s="1"/>
  <c r="P40" i="87" s="1"/>
  <c r="Q39" i="87" s="1"/>
  <c r="Q40" i="87" s="1"/>
  <c r="R39" i="93"/>
  <c r="O40" i="93"/>
  <c r="P39" i="93" s="1"/>
  <c r="P40" i="93" s="1"/>
  <c r="Q39" i="93" s="1"/>
  <c r="Q40" i="93" s="1"/>
  <c r="O40" i="14"/>
  <c r="P39" i="14" s="1"/>
  <c r="P40" i="14" s="1"/>
  <c r="Q39" i="14" s="1"/>
  <c r="Q40" i="14" s="1"/>
  <c r="R39" i="14"/>
  <c r="R39" i="98"/>
  <c r="O40" i="98"/>
  <c r="P39" i="98" s="1"/>
  <c r="P40" i="98" s="1"/>
  <c r="Q39" i="98" s="1"/>
  <c r="Q40" i="98" s="1"/>
  <c r="O40" i="37"/>
  <c r="P39" i="37" s="1"/>
  <c r="P40" i="37" s="1"/>
  <c r="Q39" i="37" s="1"/>
  <c r="Q40" i="37" s="1"/>
  <c r="R39" i="37"/>
  <c r="R40" i="180"/>
  <c r="S39" i="180"/>
  <c r="R39" i="228"/>
  <c r="O40" i="228"/>
  <c r="P39" i="228" s="1"/>
  <c r="P40" i="228" s="1"/>
  <c r="Q39" i="228" s="1"/>
  <c r="Q40" i="228" s="1"/>
  <c r="R40" i="249"/>
  <c r="S39" i="249"/>
  <c r="R39" i="219"/>
  <c r="O40" i="219"/>
  <c r="P39" i="219" s="1"/>
  <c r="P40" i="219" s="1"/>
  <c r="Q39" i="219" s="1"/>
  <c r="Q40" i="219" s="1"/>
  <c r="R40" i="209"/>
  <c r="S39" i="209"/>
  <c r="R39" i="132"/>
  <c r="O40" i="132"/>
  <c r="P39" i="132" s="1"/>
  <c r="P40" i="132" s="1"/>
  <c r="Q39" i="132" s="1"/>
  <c r="Q40" i="132" s="1"/>
  <c r="O40" i="19"/>
  <c r="P39" i="19" s="1"/>
  <c r="P40" i="19" s="1"/>
  <c r="Q39" i="19" s="1"/>
  <c r="Q40" i="19" s="1"/>
  <c r="R39" i="19"/>
  <c r="R39" i="174"/>
  <c r="O40" i="174"/>
  <c r="P39" i="174" s="1"/>
  <c r="P40" i="174" s="1"/>
  <c r="Q39" i="174" s="1"/>
  <c r="Q40" i="174" s="1"/>
  <c r="R39" i="182"/>
  <c r="O40" i="182"/>
  <c r="P39" i="182" s="1"/>
  <c r="P40" i="182" s="1"/>
  <c r="Q39" i="182" s="1"/>
  <c r="Q40" i="182" s="1"/>
  <c r="R40" i="122"/>
  <c r="S39" i="122"/>
  <c r="R39" i="161"/>
  <c r="O40" i="161"/>
  <c r="P39" i="161" s="1"/>
  <c r="P40" i="161" s="1"/>
  <c r="Q39" i="161" s="1"/>
  <c r="Q40" i="161" s="1"/>
  <c r="O40" i="62"/>
  <c r="P39" i="62" s="1"/>
  <c r="P40" i="62" s="1"/>
  <c r="Q39" i="62" s="1"/>
  <c r="Q40" i="62" s="1"/>
  <c r="R39" i="62"/>
  <c r="R39" i="73"/>
  <c r="O40" i="73"/>
  <c r="P39" i="73" s="1"/>
  <c r="P40" i="73" s="1"/>
  <c r="Q39" i="73" s="1"/>
  <c r="Q40" i="73" s="1"/>
  <c r="R39" i="142"/>
  <c r="O40" i="142"/>
  <c r="P39" i="142" s="1"/>
  <c r="P40" i="142" s="1"/>
  <c r="Q39" i="142" s="1"/>
  <c r="Q40" i="142" s="1"/>
  <c r="O40" i="55"/>
  <c r="P39" i="55" s="1"/>
  <c r="P40" i="55" s="1"/>
  <c r="Q39" i="55" s="1"/>
  <c r="Q40" i="55" s="1"/>
  <c r="R39" i="55"/>
  <c r="O40" i="64"/>
  <c r="P39" i="64" s="1"/>
  <c r="P40" i="64" s="1"/>
  <c r="Q39" i="64" s="1"/>
  <c r="Q40" i="64" s="1"/>
  <c r="R39" i="64"/>
  <c r="R39" i="138"/>
  <c r="O40" i="138"/>
  <c r="P39" i="138" s="1"/>
  <c r="P40" i="138" s="1"/>
  <c r="Q39" i="138" s="1"/>
  <c r="Q40" i="138" s="1"/>
  <c r="R39" i="131"/>
  <c r="O40" i="131"/>
  <c r="P39" i="131" s="1"/>
  <c r="P40" i="131" s="1"/>
  <c r="Q39" i="131" s="1"/>
  <c r="Q40" i="131" s="1"/>
  <c r="R39" i="226"/>
  <c r="O40" i="226"/>
  <c r="P39" i="226" s="1"/>
  <c r="P40" i="226" s="1"/>
  <c r="Q39" i="226" s="1"/>
  <c r="Q40" i="226" s="1"/>
  <c r="R40" i="130"/>
  <c r="S39" i="130"/>
  <c r="R39" i="92"/>
  <c r="O40" i="92"/>
  <c r="P39" i="92" s="1"/>
  <c r="P40" i="92" s="1"/>
  <c r="Q39" i="92" s="1"/>
  <c r="Q40" i="92" s="1"/>
  <c r="O40" i="17"/>
  <c r="P39" i="17" s="1"/>
  <c r="P40" i="17" s="1"/>
  <c r="Q39" i="17" s="1"/>
  <c r="Q40" i="17" s="1"/>
  <c r="R39" i="17"/>
  <c r="R39" i="139"/>
  <c r="O40" i="139"/>
  <c r="P39" i="139" s="1"/>
  <c r="P40" i="139" s="1"/>
  <c r="Q39" i="139" s="1"/>
  <c r="Q40" i="139" s="1"/>
  <c r="R39" i="200"/>
  <c r="O40" i="200"/>
  <c r="P39" i="200" s="1"/>
  <c r="P40" i="200" s="1"/>
  <c r="Q39" i="200" s="1"/>
  <c r="Q40" i="200" s="1"/>
  <c r="R39" i="222"/>
  <c r="O40" i="222"/>
  <c r="P39" i="222" s="1"/>
  <c r="P40" i="222" s="1"/>
  <c r="Q39" i="222" s="1"/>
  <c r="Q40" i="222" s="1"/>
  <c r="R40" i="114"/>
  <c r="S39" i="114"/>
  <c r="R39" i="232"/>
  <c r="O40" i="232"/>
  <c r="P39" i="232" s="1"/>
  <c r="P40" i="232" s="1"/>
  <c r="Q39" i="232" s="1"/>
  <c r="Q40" i="232" s="1"/>
  <c r="O40" i="36"/>
  <c r="P39" i="36" s="1"/>
  <c r="P40" i="36" s="1"/>
  <c r="Q39" i="36" s="1"/>
  <c r="Q40" i="36" s="1"/>
  <c r="R39" i="36"/>
  <c r="R39" i="198"/>
  <c r="O40" i="198"/>
  <c r="P39" i="198" s="1"/>
  <c r="P40" i="198" s="1"/>
  <c r="Q39" i="198" s="1"/>
  <c r="Q40" i="198" s="1"/>
  <c r="R39" i="235"/>
  <c r="O40" i="235"/>
  <c r="P39" i="235" s="1"/>
  <c r="P40" i="235" s="1"/>
  <c r="Q39" i="235" s="1"/>
  <c r="Q40" i="235" s="1"/>
  <c r="R39" i="188"/>
  <c r="O40" i="188"/>
  <c r="P39" i="188" s="1"/>
  <c r="P40" i="188" s="1"/>
  <c r="Q39" i="188" s="1"/>
  <c r="Q40" i="188" s="1"/>
  <c r="R39" i="243"/>
  <c r="O40" i="243"/>
  <c r="P39" i="243" s="1"/>
  <c r="P40" i="243" s="1"/>
  <c r="Q39" i="243" s="1"/>
  <c r="Q40" i="243" s="1"/>
  <c r="R39" i="76"/>
  <c r="O40" i="76"/>
  <c r="P39" i="76" s="1"/>
  <c r="P40" i="76" s="1"/>
  <c r="Q39" i="76" s="1"/>
  <c r="Q40" i="76" s="1"/>
  <c r="R39" i="175"/>
  <c r="O40" i="175"/>
  <c r="P39" i="175" s="1"/>
  <c r="P40" i="175" s="1"/>
  <c r="Q39" i="175" s="1"/>
  <c r="Q40" i="175" s="1"/>
  <c r="R39" i="207"/>
  <c r="O40" i="207"/>
  <c r="P39" i="207" s="1"/>
  <c r="P40" i="207" s="1"/>
  <c r="Q39" i="207" s="1"/>
  <c r="Q40" i="207" s="1"/>
  <c r="R39" i="238"/>
  <c r="O40" i="238"/>
  <c r="P39" i="238" s="1"/>
  <c r="P40" i="238" s="1"/>
  <c r="Q39" i="238" s="1"/>
  <c r="Q40" i="238" s="1"/>
  <c r="R39" i="186"/>
  <c r="O40" i="186"/>
  <c r="P39" i="186" s="1"/>
  <c r="P40" i="186" s="1"/>
  <c r="Q39" i="186" s="1"/>
  <c r="Q40" i="186" s="1"/>
  <c r="R39" i="257"/>
  <c r="O40" i="257"/>
  <c r="P39" i="257" s="1"/>
  <c r="P40" i="257" s="1"/>
  <c r="Q39" i="257" s="1"/>
  <c r="Q40" i="257" s="1"/>
  <c r="O40" i="6"/>
  <c r="P39" i="6" s="1"/>
  <c r="P40" i="6" s="1"/>
  <c r="Q39" i="6" s="1"/>
  <c r="Q40" i="6" s="1"/>
  <c r="R39" i="6"/>
  <c r="R39" i="237"/>
  <c r="O40" i="237"/>
  <c r="P39" i="237" s="1"/>
  <c r="P40" i="237" s="1"/>
  <c r="Q39" i="237" s="1"/>
  <c r="Q40" i="237" s="1"/>
  <c r="R39" i="157"/>
  <c r="O40" i="157"/>
  <c r="P39" i="157" s="1"/>
  <c r="P40" i="157" s="1"/>
  <c r="Q39" i="157" s="1"/>
  <c r="Q40" i="157" s="1"/>
  <c r="R40" i="204"/>
  <c r="S39" i="204"/>
  <c r="R39" i="170"/>
  <c r="O40" i="170"/>
  <c r="P39" i="170" s="1"/>
  <c r="P40" i="170" s="1"/>
  <c r="Q39" i="170" s="1"/>
  <c r="Q40" i="170" s="1"/>
  <c r="O40" i="13"/>
  <c r="P39" i="13" s="1"/>
  <c r="P40" i="13" s="1"/>
  <c r="Q39" i="13" s="1"/>
  <c r="Q40" i="13" s="1"/>
  <c r="R39" i="13"/>
  <c r="R39" i="159"/>
  <c r="O40" i="159"/>
  <c r="P39" i="159" s="1"/>
  <c r="P40" i="159" s="1"/>
  <c r="Q39" i="159" s="1"/>
  <c r="Q40" i="159" s="1"/>
  <c r="R39" i="160"/>
  <c r="O40" i="160"/>
  <c r="P39" i="160" s="1"/>
  <c r="P40" i="160" s="1"/>
  <c r="Q39" i="160" s="1"/>
  <c r="Q40" i="160" s="1"/>
  <c r="O40" i="66"/>
  <c r="P39" i="66" s="1"/>
  <c r="P40" i="66" s="1"/>
  <c r="Q39" i="66" s="1"/>
  <c r="Q40" i="66" s="1"/>
  <c r="R39" i="66"/>
  <c r="R39" i="153"/>
  <c r="O40" i="153"/>
  <c r="P39" i="153" s="1"/>
  <c r="P40" i="153" s="1"/>
  <c r="Q39" i="153" s="1"/>
  <c r="Q40" i="153" s="1"/>
  <c r="R39" i="214"/>
  <c r="O40" i="214"/>
  <c r="P39" i="214" s="1"/>
  <c r="P40" i="214" s="1"/>
  <c r="Q39" i="214" s="1"/>
  <c r="Q40" i="214" s="1"/>
  <c r="R39" i="223"/>
  <c r="O40" i="223"/>
  <c r="P39" i="223" s="1"/>
  <c r="P40" i="223" s="1"/>
  <c r="Q39" i="223" s="1"/>
  <c r="Q40" i="223" s="1"/>
  <c r="O40" i="2"/>
  <c r="P39" i="2" s="1"/>
  <c r="P40" i="2" s="1"/>
  <c r="Q39" i="2" s="1"/>
  <c r="Q40" i="2" s="1"/>
  <c r="R39" i="2"/>
  <c r="R39" i="117"/>
  <c r="O40" i="117"/>
  <c r="P39" i="117" s="1"/>
  <c r="P40" i="117" s="1"/>
  <c r="Q39" i="117" s="1"/>
  <c r="Q40" i="117" s="1"/>
  <c r="R39" i="125"/>
  <c r="O40" i="125"/>
  <c r="P39" i="125" s="1"/>
  <c r="P40" i="125" s="1"/>
  <c r="Q39" i="125" s="1"/>
  <c r="Q40" i="125" s="1"/>
  <c r="O40" i="8"/>
  <c r="P39" i="8" s="1"/>
  <c r="P40" i="8" s="1"/>
  <c r="Q39" i="8" s="1"/>
  <c r="Q40" i="8" s="1"/>
  <c r="R39" i="8"/>
  <c r="R39" i="150"/>
  <c r="O40" i="150"/>
  <c r="P39" i="150" s="1"/>
  <c r="P40" i="150" s="1"/>
  <c r="Q39" i="150" s="1"/>
  <c r="Q40" i="150" s="1"/>
  <c r="R39" i="102"/>
  <c r="O40" i="102"/>
  <c r="P39" i="102" s="1"/>
  <c r="P40" i="102" s="1"/>
  <c r="Q39" i="102" s="1"/>
  <c r="Q40" i="102" s="1"/>
  <c r="O40" i="61"/>
  <c r="P39" i="61" s="1"/>
  <c r="P40" i="61" s="1"/>
  <c r="Q39" i="61" s="1"/>
  <c r="Q40" i="61" s="1"/>
  <c r="R39" i="61"/>
  <c r="R39" i="203"/>
  <c r="O40" i="203"/>
  <c r="P39" i="203" s="1"/>
  <c r="P40" i="203" s="1"/>
  <c r="Q39" i="203" s="1"/>
  <c r="Q40" i="203" s="1"/>
  <c r="R40" i="112"/>
  <c r="S39" i="112"/>
  <c r="O40" i="10"/>
  <c r="P39" i="10" s="1"/>
  <c r="P40" i="10" s="1"/>
  <c r="Q39" i="10" s="1"/>
  <c r="Q40" i="10" s="1"/>
  <c r="R39" i="10"/>
  <c r="R40" i="218"/>
  <c r="S39" i="218"/>
  <c r="R39" i="168"/>
  <c r="O40" i="168"/>
  <c r="P39" i="168" s="1"/>
  <c r="P40" i="168" s="1"/>
  <c r="Q39" i="168" s="1"/>
  <c r="Q40" i="168" s="1"/>
  <c r="R40" i="97"/>
  <c r="S39" i="97"/>
  <c r="O40" i="18"/>
  <c r="P39" i="18" s="1"/>
  <c r="P40" i="18" s="1"/>
  <c r="Q39" i="18" s="1"/>
  <c r="Q40" i="18" s="1"/>
  <c r="R39" i="18"/>
  <c r="R39" i="194"/>
  <c r="O40" i="194"/>
  <c r="P39" i="194" s="1"/>
  <c r="P40" i="194" s="1"/>
  <c r="Q39" i="194" s="1"/>
  <c r="Q40" i="194" s="1"/>
  <c r="R39" i="152"/>
  <c r="O40" i="152"/>
  <c r="P39" i="152" s="1"/>
  <c r="P40" i="152" s="1"/>
  <c r="Q39" i="152" s="1"/>
  <c r="Q40" i="152" s="1"/>
  <c r="R39" i="244"/>
  <c r="O40" i="244"/>
  <c r="P39" i="244" s="1"/>
  <c r="P40" i="244" s="1"/>
  <c r="Q39" i="244" s="1"/>
  <c r="Q40" i="244" s="1"/>
  <c r="R39" i="173"/>
  <c r="O40" i="173"/>
  <c r="P39" i="173" s="1"/>
  <c r="P40" i="173" s="1"/>
  <c r="Q39" i="173" s="1"/>
  <c r="Q40" i="173" s="1"/>
  <c r="R39" i="96"/>
  <c r="O40" i="96"/>
  <c r="P39" i="96" s="1"/>
  <c r="P40" i="96" s="1"/>
  <c r="Q39" i="96" s="1"/>
  <c r="Q40" i="96" s="1"/>
  <c r="O40" i="54"/>
  <c r="P39" i="54" s="1"/>
  <c r="P40" i="54" s="1"/>
  <c r="Q39" i="54" s="1"/>
  <c r="Q40" i="54" s="1"/>
  <c r="R39" i="54"/>
  <c r="R39" i="1"/>
  <c r="O40" i="1"/>
  <c r="P39" i="1" s="1"/>
  <c r="P40" i="1" s="1"/>
  <c r="Q39" i="1" s="1"/>
  <c r="Q40" i="1" s="1"/>
  <c r="R39" i="140"/>
  <c r="O40" i="140"/>
  <c r="P39" i="140" s="1"/>
  <c r="P40" i="140" s="1"/>
  <c r="Q39" i="140" s="1"/>
  <c r="Q40" i="140" s="1"/>
  <c r="R39" i="154"/>
  <c r="O40" i="154"/>
  <c r="P39" i="154" s="1"/>
  <c r="P40" i="154" s="1"/>
  <c r="Q39" i="154" s="1"/>
  <c r="Q40" i="154" s="1"/>
  <c r="R39" i="121"/>
  <c r="O40" i="121"/>
  <c r="P39" i="121" s="1"/>
  <c r="P40" i="121" s="1"/>
  <c r="Q39" i="121" s="1"/>
  <c r="Q40" i="121" s="1"/>
  <c r="R40" i="183"/>
  <c r="S39" i="183"/>
  <c r="R39" i="84"/>
  <c r="O40" i="84"/>
  <c r="P39" i="84" s="1"/>
  <c r="P40" i="84" s="1"/>
  <c r="Q39" i="84" s="1"/>
  <c r="Q40" i="84" s="1"/>
  <c r="O40" i="28"/>
  <c r="P39" i="28" s="1"/>
  <c r="P40" i="28" s="1"/>
  <c r="Q39" i="28" s="1"/>
  <c r="Q40" i="28" s="1"/>
  <c r="R39" i="28"/>
  <c r="R40" i="210"/>
  <c r="S39" i="210"/>
  <c r="R39" i="156"/>
  <c r="O40" i="156"/>
  <c r="P39" i="156" s="1"/>
  <c r="P40" i="156" s="1"/>
  <c r="Q39" i="156" s="1"/>
  <c r="Q40" i="156" s="1"/>
  <c r="R39" i="115"/>
  <c r="O40" i="115"/>
  <c r="P39" i="115" s="1"/>
  <c r="P40" i="115" s="1"/>
  <c r="Q39" i="115" s="1"/>
  <c r="Q40" i="115" s="1"/>
  <c r="R39" i="192"/>
  <c r="O40" i="192"/>
  <c r="P39" i="192" s="1"/>
  <c r="P40" i="192" s="1"/>
  <c r="Q39" i="192" s="1"/>
  <c r="Q40" i="192" s="1"/>
  <c r="R39" i="251"/>
  <c r="O40" i="251"/>
  <c r="P39" i="251" s="1"/>
  <c r="P40" i="251" s="1"/>
  <c r="Q39" i="251" s="1"/>
  <c r="Q40" i="251" s="1"/>
  <c r="S40" i="86"/>
  <c r="T39" i="86" s="1"/>
  <c r="T40" i="86" s="1"/>
  <c r="U39" i="86" s="1"/>
  <c r="U40" i="86" s="1"/>
  <c r="V40" i="86" s="1"/>
  <c r="W40" i="86" s="1"/>
  <c r="V39" i="86"/>
  <c r="R40" i="52"/>
  <c r="S39" i="52"/>
  <c r="R40" i="70"/>
  <c r="S39" i="70"/>
  <c r="O40" i="34"/>
  <c r="P39" i="34" s="1"/>
  <c r="P40" i="34" s="1"/>
  <c r="Q39" i="34" s="1"/>
  <c r="Q40" i="34" s="1"/>
  <c r="R39" i="34"/>
  <c r="R39" i="185"/>
  <c r="O40" i="185"/>
  <c r="P39" i="185" s="1"/>
  <c r="P40" i="185" s="1"/>
  <c r="Q39" i="185" s="1"/>
  <c r="Q40" i="185" s="1"/>
  <c r="R39" i="179"/>
  <c r="O40" i="179"/>
  <c r="P39" i="179" s="1"/>
  <c r="P40" i="179" s="1"/>
  <c r="Q39" i="179" s="1"/>
  <c r="Q40" i="179" s="1"/>
  <c r="O40" i="68"/>
  <c r="P39" i="68" s="1"/>
  <c r="P40" i="68" s="1"/>
  <c r="Q39" i="68" s="1"/>
  <c r="Q40" i="68" s="1"/>
  <c r="R39" i="68"/>
  <c r="R39" i="181"/>
  <c r="O40" i="181"/>
  <c r="P39" i="181" s="1"/>
  <c r="P40" i="181" s="1"/>
  <c r="Q39" i="181" s="1"/>
  <c r="Q40" i="181" s="1"/>
  <c r="R39" i="94"/>
  <c r="O40" i="94"/>
  <c r="P39" i="94" s="1"/>
  <c r="P40" i="94" s="1"/>
  <c r="Q39" i="94" s="1"/>
  <c r="Q40" i="94" s="1"/>
  <c r="R39" i="169"/>
  <c r="O40" i="169"/>
  <c r="P39" i="169" s="1"/>
  <c r="P40" i="169" s="1"/>
  <c r="Q39" i="169" s="1"/>
  <c r="Q40" i="169" s="1"/>
  <c r="R40" i="149"/>
  <c r="S39" i="149"/>
  <c r="R40" i="110"/>
  <c r="S39" i="110"/>
  <c r="R39" i="230"/>
  <c r="O40" i="230"/>
  <c r="P39" i="230" s="1"/>
  <c r="P40" i="230" s="1"/>
  <c r="Q39" i="230" s="1"/>
  <c r="Q40" i="230" s="1"/>
  <c r="R39" i="162"/>
  <c r="O40" i="162"/>
  <c r="P39" i="162" s="1"/>
  <c r="P40" i="162" s="1"/>
  <c r="Q39" i="162" s="1"/>
  <c r="Q40" i="162" s="1"/>
  <c r="R40" i="120"/>
  <c r="S39" i="120"/>
  <c r="R39" i="206"/>
  <c r="O40" i="206"/>
  <c r="P39" i="206" s="1"/>
  <c r="P40" i="206" s="1"/>
  <c r="Q39" i="206" s="1"/>
  <c r="Q40" i="206" s="1"/>
  <c r="R40" i="129"/>
  <c r="S39" i="129"/>
  <c r="R39" i="113"/>
  <c r="O40" i="113"/>
  <c r="P39" i="113" s="1"/>
  <c r="P40" i="113" s="1"/>
  <c r="Q39" i="113" s="1"/>
  <c r="Q40" i="113" s="1"/>
  <c r="R40" i="167"/>
  <c r="S39" i="167"/>
  <c r="R40" i="250"/>
  <c r="S39" i="250"/>
  <c r="R40" i="189"/>
  <c r="S39" i="189"/>
  <c r="O40" i="16"/>
  <c r="P39" i="16" s="1"/>
  <c r="P40" i="16" s="1"/>
  <c r="Q39" i="16" s="1"/>
  <c r="Q40" i="16" s="1"/>
  <c r="R39" i="16"/>
  <c r="R39" i="133"/>
  <c r="O40" i="133"/>
  <c r="P39" i="133" s="1"/>
  <c r="P40" i="133" s="1"/>
  <c r="Q39" i="133" s="1"/>
  <c r="Q40" i="133" s="1"/>
  <c r="R39" i="239"/>
  <c r="O40" i="239"/>
  <c r="P39" i="239" s="1"/>
  <c r="P40" i="239" s="1"/>
  <c r="Q39" i="239" s="1"/>
  <c r="Q40" i="239" s="1"/>
  <c r="R39" i="247"/>
  <c r="O40" i="247"/>
  <c r="P39" i="247" s="1"/>
  <c r="P40" i="247" s="1"/>
  <c r="Q39" i="247" s="1"/>
  <c r="Q40" i="247" s="1"/>
  <c r="R39" i="83"/>
  <c r="O40" i="83"/>
  <c r="P39" i="83" s="1"/>
  <c r="P40" i="83" s="1"/>
  <c r="Q39" i="83" s="1"/>
  <c r="Q40" i="83" s="1"/>
  <c r="R39" i="248"/>
  <c r="O40" i="248"/>
  <c r="P39" i="248" s="1"/>
  <c r="P40" i="248" s="1"/>
  <c r="Q39" i="248" s="1"/>
  <c r="Q40" i="248" s="1"/>
  <c r="R39" i="202"/>
  <c r="O40" i="202"/>
  <c r="P39" i="202" s="1"/>
  <c r="P40" i="202" s="1"/>
  <c r="Q39" i="202" s="1"/>
  <c r="Q40" i="202" s="1"/>
  <c r="O40" i="60"/>
  <c r="P39" i="60" s="1"/>
  <c r="P40" i="60" s="1"/>
  <c r="Q39" i="60" s="1"/>
  <c r="Q40" i="60" s="1"/>
  <c r="R39" i="60"/>
  <c r="R39" i="146"/>
  <c r="O40" i="146"/>
  <c r="P39" i="146" s="1"/>
  <c r="P40" i="146" s="1"/>
  <c r="Q39" i="146" s="1"/>
  <c r="Q40" i="146" s="1"/>
  <c r="R39" i="196"/>
  <c r="O40" i="196"/>
  <c r="P39" i="196" s="1"/>
  <c r="P40" i="196" s="1"/>
  <c r="Q39" i="196" s="1"/>
  <c r="Q40" i="196" s="1"/>
  <c r="O40" i="65"/>
  <c r="P39" i="65" s="1"/>
  <c r="P40" i="65" s="1"/>
  <c r="Q39" i="65" s="1"/>
  <c r="Q40" i="65" s="1"/>
  <c r="R39" i="65"/>
  <c r="O40" i="29"/>
  <c r="P39" i="29" s="1"/>
  <c r="P40" i="29" s="1"/>
  <c r="Q39" i="29" s="1"/>
  <c r="Q40" i="29" s="1"/>
  <c r="R39" i="29"/>
  <c r="R39" i="224"/>
  <c r="O40" i="224"/>
  <c r="P39" i="224" s="1"/>
  <c r="P40" i="224" s="1"/>
  <c r="Q39" i="224" s="1"/>
  <c r="Q40" i="224" s="1"/>
  <c r="R39" i="147"/>
  <c r="O40" i="147"/>
  <c r="P39" i="147" s="1"/>
  <c r="P40" i="147" s="1"/>
  <c r="Q39" i="147" s="1"/>
  <c r="Q40" i="147" s="1"/>
  <c r="R39" i="144"/>
  <c r="O40" i="144"/>
  <c r="P39" i="144" s="1"/>
  <c r="P40" i="144" s="1"/>
  <c r="Q39" i="144" s="1"/>
  <c r="Q40" i="144" s="1"/>
  <c r="R39" i="155"/>
  <c r="O40" i="155"/>
  <c r="P39" i="155" s="1"/>
  <c r="P40" i="155" s="1"/>
  <c r="Q39" i="155" s="1"/>
  <c r="Q40" i="155" s="1"/>
  <c r="R39" i="231"/>
  <c r="O40" i="231"/>
  <c r="P39" i="231" s="1"/>
  <c r="P40" i="231" s="1"/>
  <c r="Q39" i="231" s="1"/>
  <c r="Q40" i="231" s="1"/>
  <c r="R39" i="177"/>
  <c r="O40" i="177"/>
  <c r="P39" i="177" s="1"/>
  <c r="P40" i="177" s="1"/>
  <c r="Q39" i="177" s="1"/>
  <c r="Q40" i="177" s="1"/>
  <c r="R39" i="107"/>
  <c r="O40" i="107"/>
  <c r="P39" i="107" s="1"/>
  <c r="P40" i="107" s="1"/>
  <c r="Q39" i="107" s="1"/>
  <c r="Q40" i="107" s="1"/>
  <c r="O40" i="56"/>
  <c r="P39" i="56" s="1"/>
  <c r="P40" i="56" s="1"/>
  <c r="Q39" i="56" s="1"/>
  <c r="Q40" i="56" s="1"/>
  <c r="R39" i="56"/>
  <c r="R39" i="128"/>
  <c r="O40" i="128"/>
  <c r="P39" i="128" s="1"/>
  <c r="P40" i="128" s="1"/>
  <c r="Q39" i="128" s="1"/>
  <c r="Q40" i="128" s="1"/>
  <c r="R39" i="227"/>
  <c r="O40" i="227"/>
  <c r="P39" i="227" s="1"/>
  <c r="P40" i="227" s="1"/>
  <c r="Q39" i="227" s="1"/>
  <c r="Q40" i="227" s="1"/>
  <c r="R39" i="254"/>
  <c r="O40" i="254"/>
  <c r="P39" i="254" s="1"/>
  <c r="P40" i="254" s="1"/>
  <c r="Q39" i="254" s="1"/>
  <c r="Q40" i="254" s="1"/>
  <c r="R39" i="199"/>
  <c r="O40" i="199"/>
  <c r="P39" i="199" s="1"/>
  <c r="P40" i="199" s="1"/>
  <c r="Q39" i="199" s="1"/>
  <c r="Q40" i="199" s="1"/>
  <c r="R39" i="80"/>
  <c r="O40" i="80"/>
  <c r="P39" i="80" s="1"/>
  <c r="P40" i="80" s="1"/>
  <c r="Q39" i="80" s="1"/>
  <c r="Q40" i="80" s="1"/>
  <c r="O40" i="71"/>
  <c r="P39" i="71" s="1"/>
  <c r="P40" i="71" s="1"/>
  <c r="Q39" i="71" s="1"/>
  <c r="Q40" i="71" s="1"/>
  <c r="R39" i="71"/>
  <c r="R40" i="89"/>
  <c r="S39" i="89"/>
  <c r="R39" i="116"/>
  <c r="O40" i="116"/>
  <c r="P39" i="116" s="1"/>
  <c r="P40" i="116" s="1"/>
  <c r="Q39" i="116" s="1"/>
  <c r="Q40" i="116" s="1"/>
  <c r="O40" i="32"/>
  <c r="P39" i="32" s="1"/>
  <c r="P40" i="32" s="1"/>
  <c r="Q39" i="32" s="1"/>
  <c r="Q40" i="32" s="1"/>
  <c r="R39" i="32"/>
  <c r="O40" i="12"/>
  <c r="P39" i="12" s="1"/>
  <c r="P40" i="12" s="1"/>
  <c r="Q39" i="12" s="1"/>
  <c r="Q40" i="12" s="1"/>
  <c r="R39" i="12"/>
  <c r="O40" i="30"/>
  <c r="P39" i="30" s="1"/>
  <c r="P40" i="30" s="1"/>
  <c r="Q39" i="30" s="1"/>
  <c r="Q40" i="30" s="1"/>
  <c r="R39" i="30"/>
  <c r="R39" i="215"/>
  <c r="O40" i="215"/>
  <c r="P39" i="215" s="1"/>
  <c r="P40" i="215" s="1"/>
  <c r="Q39" i="215" s="1"/>
  <c r="Q40" i="215" s="1"/>
  <c r="R39" i="184"/>
  <c r="O40" i="184"/>
  <c r="P39" i="184" s="1"/>
  <c r="P40" i="184" s="1"/>
  <c r="Q39" i="184" s="1"/>
  <c r="Q40" i="184" s="1"/>
  <c r="O40" i="26"/>
  <c r="P39" i="26" s="1"/>
  <c r="P40" i="26" s="1"/>
  <c r="Q39" i="26" s="1"/>
  <c r="Q40" i="26" s="1"/>
  <c r="R39" i="26"/>
  <c r="R39" i="100"/>
  <c r="O40" i="100"/>
  <c r="P39" i="100" s="1"/>
  <c r="P40" i="100" s="1"/>
  <c r="Q39" i="100" s="1"/>
  <c r="Q40" i="100" s="1"/>
  <c r="R39" i="225"/>
  <c r="O40" i="225"/>
  <c r="P39" i="225" s="1"/>
  <c r="P40" i="225" s="1"/>
  <c r="Q39" i="225" s="1"/>
  <c r="Q40" i="225" s="1"/>
  <c r="R40" i="242"/>
  <c r="S39" i="242"/>
  <c r="R39" i="197"/>
  <c r="O40" i="197"/>
  <c r="P39" i="197" s="1"/>
  <c r="P40" i="197" s="1"/>
  <c r="Q39" i="197" s="1"/>
  <c r="Q40" i="197" s="1"/>
  <c r="O40" i="67"/>
  <c r="P39" i="67" s="1"/>
  <c r="P40" i="67" s="1"/>
  <c r="Q39" i="67" s="1"/>
  <c r="Q40" i="67" s="1"/>
  <c r="R39" i="67"/>
  <c r="O40" i="59"/>
  <c r="P39" i="59" s="1"/>
  <c r="P40" i="59" s="1"/>
  <c r="Q39" i="59" s="1"/>
  <c r="Q40" i="59" s="1"/>
  <c r="R39" i="59"/>
  <c r="R39" i="190"/>
  <c r="O40" i="190"/>
  <c r="P39" i="190" s="1"/>
  <c r="P40" i="190" s="1"/>
  <c r="Q39" i="190" s="1"/>
  <c r="Q40" i="190" s="1"/>
  <c r="O40" i="69"/>
  <c r="P39" i="69" s="1"/>
  <c r="P40" i="69" s="1"/>
  <c r="Q39" i="69" s="1"/>
  <c r="Q40" i="69" s="1"/>
  <c r="R39" i="69"/>
  <c r="R40" i="44"/>
  <c r="S39" i="44"/>
  <c r="R40" i="46"/>
  <c r="S39" i="46"/>
  <c r="R40" i="45"/>
  <c r="S39" i="45"/>
  <c r="R39" i="193"/>
  <c r="O40" i="193"/>
  <c r="P39" i="193" s="1"/>
  <c r="P40" i="193" s="1"/>
  <c r="Q39" i="193" s="1"/>
  <c r="Q40" i="193" s="1"/>
  <c r="O40" i="20"/>
  <c r="P39" i="20" s="1"/>
  <c r="P40" i="20" s="1"/>
  <c r="Q39" i="20" s="1"/>
  <c r="Q40" i="20" s="1"/>
  <c r="R39" i="20"/>
  <c r="R39" i="90"/>
  <c r="O40" i="90"/>
  <c r="P39" i="90" s="1"/>
  <c r="P40" i="90" s="1"/>
  <c r="Q39" i="90" s="1"/>
  <c r="Q40" i="90" s="1"/>
  <c r="O40" i="21"/>
  <c r="P39" i="21" s="1"/>
  <c r="P40" i="21" s="1"/>
  <c r="Q39" i="21" s="1"/>
  <c r="Q40" i="21" s="1"/>
  <c r="R39" i="21"/>
  <c r="R39" i="82"/>
  <c r="O40" i="82"/>
  <c r="P39" i="82" s="1"/>
  <c r="P40" i="82" s="1"/>
  <c r="Q39" i="82" s="1"/>
  <c r="Q40" i="82" s="1"/>
  <c r="R39" i="178"/>
  <c r="O40" i="178"/>
  <c r="P39" i="178" s="1"/>
  <c r="P40" i="178" s="1"/>
  <c r="Q39" i="178" s="1"/>
  <c r="Q40" i="178" s="1"/>
  <c r="R39" i="109"/>
  <c r="O40" i="109"/>
  <c r="P39" i="109" s="1"/>
  <c r="P40" i="109" s="1"/>
  <c r="Q39" i="109" s="1"/>
  <c r="Q40" i="109" s="1"/>
  <c r="R39" i="253"/>
  <c r="O40" i="253"/>
  <c r="P39" i="253" s="1"/>
  <c r="P40" i="253" s="1"/>
  <c r="Q39" i="253" s="1"/>
  <c r="Q40" i="253" s="1"/>
  <c r="R39" i="78"/>
  <c r="O40" i="78"/>
  <c r="P39" i="78" s="1"/>
  <c r="P40" i="78" s="1"/>
  <c r="Q39" i="78" s="1"/>
  <c r="Q40" i="78" s="1"/>
  <c r="R39" i="74"/>
  <c r="O40" i="74"/>
  <c r="P39" i="74" s="1"/>
  <c r="P40" i="74" s="1"/>
  <c r="Q39" i="74" s="1"/>
  <c r="Q40" i="74" s="1"/>
  <c r="R40" i="105"/>
  <c r="S39" i="105"/>
  <c r="R39" i="163"/>
  <c r="O40" i="163"/>
  <c r="P39" i="163" s="1"/>
  <c r="P40" i="163" s="1"/>
  <c r="Q39" i="163" s="1"/>
  <c r="Q40" i="163" s="1"/>
  <c r="O40" i="43"/>
  <c r="P39" i="43" s="1"/>
  <c r="P40" i="43" s="1"/>
  <c r="Q39" i="43" s="1"/>
  <c r="Q40" i="43" s="1"/>
  <c r="R39" i="43"/>
  <c r="R40" i="126"/>
  <c r="S39" i="126"/>
  <c r="O40" i="22"/>
  <c r="P39" i="22" s="1"/>
  <c r="P40" i="22" s="1"/>
  <c r="Q39" i="22" s="1"/>
  <c r="Q40" i="22" s="1"/>
  <c r="R39" i="22"/>
  <c r="R39" i="111"/>
  <c r="O40" i="111"/>
  <c r="P39" i="111" s="1"/>
  <c r="P40" i="111" s="1"/>
  <c r="Q39" i="111" s="1"/>
  <c r="Q40" i="111" s="1"/>
  <c r="R39" i="124"/>
  <c r="O40" i="124"/>
  <c r="P39" i="124" s="1"/>
  <c r="P40" i="124" s="1"/>
  <c r="Q39" i="124" s="1"/>
  <c r="Q40" i="124" s="1"/>
  <c r="R39" i="164"/>
  <c r="O40" i="164"/>
  <c r="P39" i="164" s="1"/>
  <c r="P40" i="164" s="1"/>
  <c r="Q39" i="164" s="1"/>
  <c r="Q40" i="164" s="1"/>
  <c r="R39" i="208"/>
  <c r="O40" i="208"/>
  <c r="P39" i="208" s="1"/>
  <c r="P40" i="208" s="1"/>
  <c r="Q39" i="208" s="1"/>
  <c r="Q40" i="208" s="1"/>
  <c r="O40" i="9"/>
  <c r="P39" i="9" s="1"/>
  <c r="P40" i="9" s="1"/>
  <c r="Q39" i="9" s="1"/>
  <c r="Q40" i="9" s="1"/>
  <c r="R39" i="9"/>
  <c r="R40" i="127"/>
  <c r="S39" i="127"/>
  <c r="R39" i="205"/>
  <c r="O40" i="205"/>
  <c r="P39" i="205" s="1"/>
  <c r="P40" i="205" s="1"/>
  <c r="Q39" i="205" s="1"/>
  <c r="Q40" i="205" s="1"/>
  <c r="S40" i="256"/>
  <c r="T39" i="256" s="1"/>
  <c r="T40" i="256" s="1"/>
  <c r="U39" i="256" s="1"/>
  <c r="U40" i="256" s="1"/>
  <c r="V40" i="256" s="1"/>
  <c r="W40" i="256" s="1"/>
  <c r="V39" i="256"/>
  <c r="R40" i="106"/>
  <c r="S39" i="106"/>
  <c r="R39" i="104"/>
  <c r="O40" i="104"/>
  <c r="P39" i="104" s="1"/>
  <c r="P40" i="104" s="1"/>
  <c r="Q39" i="104" s="1"/>
  <c r="Q40" i="104" s="1"/>
  <c r="R39" i="72"/>
  <c r="O40" i="72"/>
  <c r="P39" i="72" s="1"/>
  <c r="P40" i="72" s="1"/>
  <c r="Q39" i="72" s="1"/>
  <c r="Q40" i="72" s="1"/>
  <c r="R39" i="221"/>
  <c r="O40" i="221"/>
  <c r="P39" i="221" s="1"/>
  <c r="P40" i="221" s="1"/>
  <c r="Q39" i="221" s="1"/>
  <c r="Q40" i="221" s="1"/>
  <c r="R39" i="99"/>
  <c r="O40" i="99"/>
  <c r="P39" i="99" s="1"/>
  <c r="P40" i="99" s="1"/>
  <c r="Q39" i="99" s="1"/>
  <c r="Q40" i="99" s="1"/>
  <c r="R39" i="245"/>
  <c r="O40" i="245"/>
  <c r="P39" i="245" s="1"/>
  <c r="P40" i="245" s="1"/>
  <c r="Q39" i="245" s="1"/>
  <c r="Q40" i="245" s="1"/>
  <c r="R39" i="252"/>
  <c r="O40" i="252"/>
  <c r="P39" i="252" s="1"/>
  <c r="P40" i="252" s="1"/>
  <c r="Q39" i="252" s="1"/>
  <c r="Q40" i="252" s="1"/>
  <c r="O40" i="57"/>
  <c r="P39" i="57" s="1"/>
  <c r="P40" i="57" s="1"/>
  <c r="Q39" i="57" s="1"/>
  <c r="Q40" i="57" s="1"/>
  <c r="R39" i="57"/>
  <c r="R39" i="255"/>
  <c r="O40" i="255"/>
  <c r="P39" i="255" s="1"/>
  <c r="P40" i="255" s="1"/>
  <c r="Q39" i="255" s="1"/>
  <c r="Q40" i="255" s="1"/>
  <c r="R40" i="201"/>
  <c r="S39" i="201"/>
  <c r="R39" i="195"/>
  <c r="O40" i="195"/>
  <c r="P39" i="195" s="1"/>
  <c r="P40" i="195" s="1"/>
  <c r="Q39" i="195" s="1"/>
  <c r="Q40" i="195" s="1"/>
  <c r="O40" i="53"/>
  <c r="P39" i="53" s="1"/>
  <c r="P40" i="53" s="1"/>
  <c r="Q39" i="53" s="1"/>
  <c r="Q40" i="53" s="1"/>
  <c r="R39" i="53"/>
  <c r="R39" i="211"/>
  <c r="O40" i="211"/>
  <c r="P39" i="211" s="1"/>
  <c r="P40" i="211" s="1"/>
  <c r="Q39" i="211" s="1"/>
  <c r="Q40" i="211" s="1"/>
  <c r="R39" i="187"/>
  <c r="O40" i="187"/>
  <c r="P39" i="187" s="1"/>
  <c r="P40" i="187" s="1"/>
  <c r="Q39" i="187" s="1"/>
  <c r="Q40" i="187" s="1"/>
  <c r="O40" i="33"/>
  <c r="P39" i="33" s="1"/>
  <c r="P40" i="33" s="1"/>
  <c r="Q39" i="33" s="1"/>
  <c r="Q40" i="33" s="1"/>
  <c r="R39" i="33"/>
  <c r="R39" i="166"/>
  <c r="O40" i="166"/>
  <c r="P39" i="166" s="1"/>
  <c r="P40" i="166" s="1"/>
  <c r="Q39" i="166" s="1"/>
  <c r="Q40" i="166" s="1"/>
  <c r="O40" i="35"/>
  <c r="P39" i="35" s="1"/>
  <c r="P40" i="35" s="1"/>
  <c r="Q39" i="35" s="1"/>
  <c r="Q40" i="35" s="1"/>
  <c r="R39" i="35"/>
  <c r="O40" i="3"/>
  <c r="P39" i="3" s="1"/>
  <c r="P40" i="3" s="1"/>
  <c r="Q39" i="3" s="1"/>
  <c r="Q40" i="3" s="1"/>
  <c r="R39" i="3"/>
  <c r="O40" i="7"/>
  <c r="P39" i="7" s="1"/>
  <c r="P40" i="7" s="1"/>
  <c r="Q39" i="7" s="1"/>
  <c r="Q40" i="7" s="1"/>
  <c r="R39" i="7"/>
  <c r="R39" i="240"/>
  <c r="O40" i="240"/>
  <c r="P39" i="240" s="1"/>
  <c r="P40" i="240" s="1"/>
  <c r="Q39" i="240" s="1"/>
  <c r="Q40" i="240" s="1"/>
  <c r="R39" i="234"/>
  <c r="O40" i="234"/>
  <c r="P39" i="234" s="1"/>
  <c r="P40" i="234" s="1"/>
  <c r="Q39" i="234" s="1"/>
  <c r="Q40" i="234" s="1"/>
  <c r="O40" i="58"/>
  <c r="P39" i="58" s="1"/>
  <c r="P40" i="58" s="1"/>
  <c r="Q39" i="58" s="1"/>
  <c r="Q40" i="58" s="1"/>
  <c r="R39" i="58"/>
  <c r="R39" i="176"/>
  <c r="O40" i="176"/>
  <c r="P39" i="176" s="1"/>
  <c r="P40" i="176" s="1"/>
  <c r="Q39" i="176" s="1"/>
  <c r="Q40" i="176" s="1"/>
  <c r="R39" i="77"/>
  <c r="O40" i="77"/>
  <c r="P39" i="77" s="1"/>
  <c r="P40" i="77" s="1"/>
  <c r="Q39" i="77" s="1"/>
  <c r="Q40" i="77" s="1"/>
  <c r="R39" i="246"/>
  <c r="O40" i="246"/>
  <c r="P39" i="246" s="1"/>
  <c r="P40" i="246" s="1"/>
  <c r="Q39" i="246" s="1"/>
  <c r="Q40" i="246" s="1"/>
  <c r="R40" i="143"/>
  <c r="S39" i="143"/>
  <c r="R39" i="145"/>
  <c r="O40" i="145"/>
  <c r="P39" i="145" s="1"/>
  <c r="P40" i="145" s="1"/>
  <c r="Q39" i="145" s="1"/>
  <c r="Q40" i="145" s="1"/>
  <c r="R40" i="118"/>
  <c r="S39" i="118"/>
  <c r="R39" i="233"/>
  <c r="O40" i="233"/>
  <c r="P39" i="233" s="1"/>
  <c r="P40" i="233" s="1"/>
  <c r="Q39" i="233" s="1"/>
  <c r="Q40" i="233" s="1"/>
  <c r="O40" i="4"/>
  <c r="P39" i="4" s="1"/>
  <c r="P40" i="4" s="1"/>
  <c r="Q39" i="4" s="1"/>
  <c r="Q40" i="4" s="1"/>
  <c r="R39" i="4"/>
  <c r="R40" i="101"/>
  <c r="S39" i="101"/>
  <c r="R39" i="134"/>
  <c r="O40" i="134"/>
  <c r="P39" i="134" s="1"/>
  <c r="P40" i="134" s="1"/>
  <c r="Q39" i="134" s="1"/>
  <c r="Q40" i="134" s="1"/>
  <c r="R39" i="119"/>
  <c r="O40" i="119"/>
  <c r="P39" i="119" s="1"/>
  <c r="P40" i="119" s="1"/>
  <c r="Q39" i="119" s="1"/>
  <c r="Q40" i="119" s="1"/>
  <c r="R39" i="213"/>
  <c r="O40" i="213"/>
  <c r="P39" i="213" s="1"/>
  <c r="P40" i="213" s="1"/>
  <c r="Q39" i="213" s="1"/>
  <c r="Q40" i="213" s="1"/>
  <c r="O40" i="25"/>
  <c r="P39" i="25" s="1"/>
  <c r="P40" i="25" s="1"/>
  <c r="Q39" i="25" s="1"/>
  <c r="Q40" i="25" s="1"/>
  <c r="R39" i="25"/>
  <c r="R39" i="191"/>
  <c r="O40" i="191"/>
  <c r="P39" i="191" s="1"/>
  <c r="P40" i="191" s="1"/>
  <c r="Q39" i="191" s="1"/>
  <c r="Q40" i="191" s="1"/>
  <c r="O40" i="24"/>
  <c r="P39" i="24" s="1"/>
  <c r="P40" i="24" s="1"/>
  <c r="Q39" i="24" s="1"/>
  <c r="Q40" i="24" s="1"/>
  <c r="R39" i="24"/>
  <c r="R39" i="216"/>
  <c r="O40" i="216"/>
  <c r="P39" i="216" s="1"/>
  <c r="P40" i="216" s="1"/>
  <c r="Q39" i="216" s="1"/>
  <c r="Q40" i="216" s="1"/>
  <c r="S40" i="236"/>
  <c r="T39" i="236" s="1"/>
  <c r="T40" i="236" s="1"/>
  <c r="U39" i="236" s="1"/>
  <c r="U40" i="236" s="1"/>
  <c r="V40" i="236" s="1"/>
  <c r="W40" i="236" s="1"/>
  <c r="V39" i="236"/>
  <c r="R40" i="95"/>
  <c r="S39" i="95"/>
  <c r="R39" i="171"/>
  <c r="O40" i="171"/>
  <c r="P39" i="171" s="1"/>
  <c r="P40" i="171" s="1"/>
  <c r="Q39" i="171" s="1"/>
  <c r="Q40" i="171" s="1"/>
  <c r="R39" i="151"/>
  <c r="O40" i="151"/>
  <c r="P39" i="151" s="1"/>
  <c r="P40" i="151" s="1"/>
  <c r="Q39" i="151" s="1"/>
  <c r="Q40" i="151" s="1"/>
  <c r="R39" i="229"/>
  <c r="O40" i="229"/>
  <c r="P39" i="229" s="1"/>
  <c r="P40" i="229" s="1"/>
  <c r="Q39" i="229" s="1"/>
  <c r="Q40" i="229" s="1"/>
  <c r="R39" i="135"/>
  <c r="O40" i="135"/>
  <c r="P39" i="135" s="1"/>
  <c r="P40" i="135" s="1"/>
  <c r="Q39" i="135" s="1"/>
  <c r="Q40" i="135" s="1"/>
  <c r="R40" i="49"/>
  <c r="S39" i="49"/>
  <c r="R39" i="23" l="1"/>
  <c r="O40" i="23"/>
  <c r="P39" i="23" s="1"/>
  <c r="P40" i="23" s="1"/>
  <c r="Q39" i="23" s="1"/>
  <c r="Q40" i="23" s="1"/>
  <c r="R39" i="11"/>
  <c r="O40" i="11"/>
  <c r="P39" i="11" s="1"/>
  <c r="P40" i="11" s="1"/>
  <c r="Q39" i="11" s="1"/>
  <c r="Q40" i="11" s="1"/>
  <c r="O40" i="31"/>
  <c r="P39" i="31" s="1"/>
  <c r="P40" i="31" s="1"/>
  <c r="Q39" i="31" s="1"/>
  <c r="Q40" i="31" s="1"/>
  <c r="R39" i="31"/>
  <c r="R39" i="15"/>
  <c r="O40" i="15"/>
  <c r="P39" i="15" s="1"/>
  <c r="P40" i="15" s="1"/>
  <c r="Q39" i="15" s="1"/>
  <c r="Q40" i="15" s="1"/>
  <c r="R39" i="79"/>
  <c r="O40" i="79"/>
  <c r="P39" i="79" s="1"/>
  <c r="P40" i="79" s="1"/>
  <c r="Q39" i="79" s="1"/>
  <c r="Q40" i="79" s="1"/>
  <c r="O40" i="172"/>
  <c r="P39" i="172" s="1"/>
  <c r="P40" i="172" s="1"/>
  <c r="Q39" i="172" s="1"/>
  <c r="Q40" i="172" s="1"/>
  <c r="R39" i="172"/>
  <c r="O40" i="217"/>
  <c r="P39" i="217" s="1"/>
  <c r="P40" i="217" s="1"/>
  <c r="Q39" i="217" s="1"/>
  <c r="Q40" i="217" s="1"/>
  <c r="R39" i="217"/>
  <c r="O40" i="47"/>
  <c r="P39" i="47" s="1"/>
  <c r="P40" i="47" s="1"/>
  <c r="Q39" i="47" s="1"/>
  <c r="Q40" i="47" s="1"/>
  <c r="R39" i="47"/>
  <c r="O40" i="48"/>
  <c r="P39" i="48" s="1"/>
  <c r="P40" i="48" s="1"/>
  <c r="Q39" i="48" s="1"/>
  <c r="Q40" i="48" s="1"/>
  <c r="R39" i="48"/>
  <c r="O40" i="27"/>
  <c r="P39" i="27" s="1"/>
  <c r="P40" i="27" s="1"/>
  <c r="Q39" i="27" s="1"/>
  <c r="Q40" i="27" s="1"/>
  <c r="R39" i="27"/>
  <c r="O40" i="212"/>
  <c r="P39" i="212" s="1"/>
  <c r="P40" i="212" s="1"/>
  <c r="Q39" i="212" s="1"/>
  <c r="Q40" i="212" s="1"/>
  <c r="R39" i="212"/>
  <c r="R39" i="241"/>
  <c r="O40" i="241"/>
  <c r="P39" i="241" s="1"/>
  <c r="P40" i="241" s="1"/>
  <c r="Q39" i="241" s="1"/>
  <c r="Q40" i="241" s="1"/>
  <c r="R39" i="158"/>
  <c r="O40" i="158"/>
  <c r="P39" i="158" s="1"/>
  <c r="P40" i="158" s="1"/>
  <c r="Q39" i="158" s="1"/>
  <c r="Q40" i="158" s="1"/>
  <c r="R39" i="220"/>
  <c r="O40" i="220"/>
  <c r="P39" i="220" s="1"/>
  <c r="P40" i="220" s="1"/>
  <c r="Q39" i="220" s="1"/>
  <c r="Q40" i="220" s="1"/>
  <c r="S39" i="137"/>
  <c r="R40" i="137"/>
  <c r="R40" i="108"/>
  <c r="S39" i="108"/>
  <c r="R40" i="91"/>
  <c r="S39" i="91"/>
  <c r="R40" i="88"/>
  <c r="S39" i="88"/>
  <c r="R40" i="85"/>
  <c r="S39" i="85"/>
  <c r="S40" i="75"/>
  <c r="T39" i="75" s="1"/>
  <c r="T40" i="75" s="1"/>
  <c r="U39" i="75" s="1"/>
  <c r="U40" i="75" s="1"/>
  <c r="V40" i="75" s="1"/>
  <c r="W40" i="75" s="1"/>
  <c r="V39" i="75"/>
  <c r="R40" i="42"/>
  <c r="S39" i="42"/>
  <c r="R40" i="41"/>
  <c r="S39" i="41"/>
  <c r="R40" i="40"/>
  <c r="S39" i="40"/>
  <c r="R40" i="39"/>
  <c r="S39" i="39"/>
  <c r="R40" i="38"/>
  <c r="S39" i="38"/>
  <c r="R40" i="24"/>
  <c r="S39" i="24"/>
  <c r="R40" i="20"/>
  <c r="S39" i="20"/>
  <c r="R40" i="56"/>
  <c r="S39" i="56"/>
  <c r="R40" i="6"/>
  <c r="S39" i="6"/>
  <c r="R40" i="134"/>
  <c r="S39" i="134"/>
  <c r="R40" i="99"/>
  <c r="S39" i="99"/>
  <c r="R40" i="254"/>
  <c r="S39" i="254"/>
  <c r="V39" i="189"/>
  <c r="S40" i="189"/>
  <c r="T39" i="189" s="1"/>
  <c r="T40" i="189" s="1"/>
  <c r="U39" i="189" s="1"/>
  <c r="U40" i="189" s="1"/>
  <c r="V40" i="189" s="1"/>
  <c r="W40" i="189" s="1"/>
  <c r="R40" i="171"/>
  <c r="S39" i="171"/>
  <c r="R40" i="119"/>
  <c r="S39" i="119"/>
  <c r="R40" i="233"/>
  <c r="S39" i="233"/>
  <c r="R40" i="246"/>
  <c r="S39" i="246"/>
  <c r="R40" i="187"/>
  <c r="S39" i="187"/>
  <c r="V39" i="201"/>
  <c r="S40" i="201"/>
  <c r="T39" i="201" s="1"/>
  <c r="T40" i="201" s="1"/>
  <c r="U39" i="201" s="1"/>
  <c r="U40" i="201" s="1"/>
  <c r="V40" i="201" s="1"/>
  <c r="W40" i="201" s="1"/>
  <c r="R40" i="245"/>
  <c r="S39" i="245"/>
  <c r="R40" i="104"/>
  <c r="S39" i="104"/>
  <c r="R40" i="164"/>
  <c r="S39" i="164"/>
  <c r="V39" i="126"/>
  <c r="S40" i="126"/>
  <c r="T39" i="126" s="1"/>
  <c r="T40" i="126" s="1"/>
  <c r="U39" i="126" s="1"/>
  <c r="U40" i="126" s="1"/>
  <c r="V40" i="126" s="1"/>
  <c r="W40" i="126" s="1"/>
  <c r="R40" i="74"/>
  <c r="S39" i="74"/>
  <c r="R40" i="178"/>
  <c r="S39" i="178"/>
  <c r="R40" i="100"/>
  <c r="S39" i="100"/>
  <c r="R40" i="215"/>
  <c r="S39" i="215"/>
  <c r="R40" i="116"/>
  <c r="S39" i="116"/>
  <c r="R40" i="199"/>
  <c r="S39" i="199"/>
  <c r="R40" i="155"/>
  <c r="S39" i="155"/>
  <c r="R40" i="247"/>
  <c r="S39" i="247"/>
  <c r="R40" i="113"/>
  <c r="S39" i="113"/>
  <c r="R40" i="162"/>
  <c r="S39" i="162"/>
  <c r="S40" i="149"/>
  <c r="T39" i="149" s="1"/>
  <c r="T40" i="149" s="1"/>
  <c r="U39" i="149" s="1"/>
  <c r="U40" i="149" s="1"/>
  <c r="V40" i="149" s="1"/>
  <c r="W40" i="149" s="1"/>
  <c r="V39" i="149"/>
  <c r="S40" i="52"/>
  <c r="T39" i="52" s="1"/>
  <c r="T40" i="52" s="1"/>
  <c r="U39" i="52" s="1"/>
  <c r="U40" i="52" s="1"/>
  <c r="V40" i="52" s="1"/>
  <c r="W40" i="52" s="1"/>
  <c r="V39" i="52"/>
  <c r="R40" i="251"/>
  <c r="S39" i="251"/>
  <c r="V39" i="210"/>
  <c r="S40" i="210"/>
  <c r="T39" i="210" s="1"/>
  <c r="T40" i="210" s="1"/>
  <c r="U39" i="210" s="1"/>
  <c r="U40" i="210" s="1"/>
  <c r="V40" i="210" s="1"/>
  <c r="W40" i="210" s="1"/>
  <c r="R40" i="121"/>
  <c r="S39" i="121"/>
  <c r="R40" i="152"/>
  <c r="S39" i="152"/>
  <c r="R40" i="168"/>
  <c r="S39" i="168"/>
  <c r="R40" i="203"/>
  <c r="S39" i="203"/>
  <c r="R40" i="150"/>
  <c r="S39" i="150"/>
  <c r="R40" i="170"/>
  <c r="S39" i="170"/>
  <c r="R40" i="186"/>
  <c r="S39" i="186"/>
  <c r="R40" i="76"/>
  <c r="S39" i="76"/>
  <c r="R40" i="198"/>
  <c r="S39" i="198"/>
  <c r="R40" i="222"/>
  <c r="S39" i="222"/>
  <c r="R40" i="226"/>
  <c r="S39" i="226"/>
  <c r="R40" i="161"/>
  <c r="S39" i="161"/>
  <c r="S40" i="249"/>
  <c r="T39" i="249" s="1"/>
  <c r="T40" i="249" s="1"/>
  <c r="U39" i="249" s="1"/>
  <c r="U40" i="249" s="1"/>
  <c r="V40" i="249" s="1"/>
  <c r="W40" i="249" s="1"/>
  <c r="V39" i="249"/>
  <c r="R40" i="98"/>
  <c r="S39" i="98"/>
  <c r="R40" i="123"/>
  <c r="S39" i="123"/>
  <c r="R40" i="165"/>
  <c r="S39" i="165"/>
  <c r="R40" i="60"/>
  <c r="S39" i="60"/>
  <c r="R40" i="54"/>
  <c r="S39" i="54"/>
  <c r="R40" i="66"/>
  <c r="S39" i="66"/>
  <c r="S40" i="95"/>
  <c r="T39" i="95" s="1"/>
  <c r="T40" i="95" s="1"/>
  <c r="U39" i="95" s="1"/>
  <c r="U40" i="95" s="1"/>
  <c r="V40" i="95" s="1"/>
  <c r="W40" i="95" s="1"/>
  <c r="V39" i="95"/>
  <c r="V39" i="118"/>
  <c r="S40" i="118"/>
  <c r="T39" i="118" s="1"/>
  <c r="T40" i="118" s="1"/>
  <c r="U39" i="118" s="1"/>
  <c r="U40" i="118" s="1"/>
  <c r="V40" i="118" s="1"/>
  <c r="W40" i="118" s="1"/>
  <c r="S40" i="106"/>
  <c r="T39" i="106" s="1"/>
  <c r="T40" i="106" s="1"/>
  <c r="U39" i="106" s="1"/>
  <c r="U40" i="106" s="1"/>
  <c r="V40" i="106" s="1"/>
  <c r="W40" i="106" s="1"/>
  <c r="V39" i="106"/>
  <c r="R40" i="78"/>
  <c r="S39" i="78"/>
  <c r="R40" i="197"/>
  <c r="S39" i="197"/>
  <c r="S40" i="89"/>
  <c r="T39" i="89" s="1"/>
  <c r="T40" i="89" s="1"/>
  <c r="U39" i="89" s="1"/>
  <c r="U40" i="89" s="1"/>
  <c r="V40" i="89" s="1"/>
  <c r="W40" i="89" s="1"/>
  <c r="V39" i="89"/>
  <c r="R40" i="154"/>
  <c r="S39" i="154"/>
  <c r="R40" i="223"/>
  <c r="S39" i="223"/>
  <c r="R40" i="200"/>
  <c r="S39" i="200"/>
  <c r="R40" i="131"/>
  <c r="S39" i="131"/>
  <c r="V39" i="122"/>
  <c r="S40" i="122"/>
  <c r="T39" i="122" s="1"/>
  <c r="T40" i="122" s="1"/>
  <c r="U39" i="122" s="1"/>
  <c r="U40" i="122" s="1"/>
  <c r="V40" i="122" s="1"/>
  <c r="W40" i="122" s="1"/>
  <c r="R40" i="132"/>
  <c r="S39" i="132"/>
  <c r="R40" i="258"/>
  <c r="S39" i="258"/>
  <c r="R40" i="35"/>
  <c r="S39" i="35"/>
  <c r="R40" i="43"/>
  <c r="S39" i="43"/>
  <c r="R40" i="69"/>
  <c r="S39" i="69"/>
  <c r="R40" i="26"/>
  <c r="S39" i="26"/>
  <c r="R40" i="30"/>
  <c r="S39" i="30"/>
  <c r="R40" i="65"/>
  <c r="S39" i="65"/>
  <c r="R40" i="28"/>
  <c r="S39" i="28"/>
  <c r="R40" i="61"/>
  <c r="S39" i="61"/>
  <c r="R40" i="8"/>
  <c r="S39" i="8"/>
  <c r="R40" i="36"/>
  <c r="S39" i="36"/>
  <c r="R40" i="14"/>
  <c r="S39" i="14"/>
  <c r="R40" i="16"/>
  <c r="S39" i="16"/>
  <c r="S40" i="49"/>
  <c r="T39" i="49" s="1"/>
  <c r="T40" i="49" s="1"/>
  <c r="U39" i="49" s="1"/>
  <c r="U40" i="49" s="1"/>
  <c r="V40" i="49" s="1"/>
  <c r="W40" i="49" s="1"/>
  <c r="V39" i="49"/>
  <c r="R40" i="234"/>
  <c r="S39" i="234"/>
  <c r="R40" i="82"/>
  <c r="S39" i="82"/>
  <c r="R40" i="144"/>
  <c r="S39" i="144"/>
  <c r="R40" i="169"/>
  <c r="S39" i="169"/>
  <c r="R40" i="96"/>
  <c r="S39" i="96"/>
  <c r="R40" i="160"/>
  <c r="S39" i="160"/>
  <c r="R40" i="243"/>
  <c r="S39" i="243"/>
  <c r="R40" i="142"/>
  <c r="S39" i="142"/>
  <c r="R40" i="228"/>
  <c r="S39" i="228"/>
  <c r="R40" i="145"/>
  <c r="S39" i="145"/>
  <c r="R40" i="221"/>
  <c r="S39" i="221"/>
  <c r="R40" i="111"/>
  <c r="S39" i="111"/>
  <c r="R40" i="163"/>
  <c r="S39" i="163"/>
  <c r="V39" i="44"/>
  <c r="S40" i="44"/>
  <c r="T39" i="44" s="1"/>
  <c r="T40" i="44" s="1"/>
  <c r="U39" i="44" s="1"/>
  <c r="U40" i="44" s="1"/>
  <c r="V40" i="44" s="1"/>
  <c r="W40" i="44" s="1"/>
  <c r="R40" i="190"/>
  <c r="S39" i="190"/>
  <c r="S40" i="242"/>
  <c r="T39" i="242" s="1"/>
  <c r="T40" i="242" s="1"/>
  <c r="U39" i="242" s="1"/>
  <c r="U40" i="242" s="1"/>
  <c r="V40" i="242" s="1"/>
  <c r="W40" i="242" s="1"/>
  <c r="V39" i="242"/>
  <c r="R40" i="227"/>
  <c r="S39" i="227"/>
  <c r="R40" i="177"/>
  <c r="S39" i="177"/>
  <c r="R40" i="147"/>
  <c r="S39" i="147"/>
  <c r="R40" i="196"/>
  <c r="S39" i="196"/>
  <c r="R40" i="248"/>
  <c r="S39" i="248"/>
  <c r="R40" i="133"/>
  <c r="S39" i="133"/>
  <c r="S40" i="250"/>
  <c r="T39" i="250" s="1"/>
  <c r="T40" i="250" s="1"/>
  <c r="U39" i="250" s="1"/>
  <c r="U40" i="250" s="1"/>
  <c r="V40" i="250" s="1"/>
  <c r="W40" i="250" s="1"/>
  <c r="V39" i="250"/>
  <c r="R40" i="206"/>
  <c r="S39" i="206"/>
  <c r="R40" i="94"/>
  <c r="S39" i="94"/>
  <c r="R40" i="179"/>
  <c r="S39" i="179"/>
  <c r="V39" i="70"/>
  <c r="S40" i="70"/>
  <c r="T39" i="70" s="1"/>
  <c r="T40" i="70" s="1"/>
  <c r="U39" i="70" s="1"/>
  <c r="U40" i="70" s="1"/>
  <c r="V40" i="70" s="1"/>
  <c r="W40" i="70" s="1"/>
  <c r="R40" i="115"/>
  <c r="S39" i="115"/>
  <c r="R40" i="84"/>
  <c r="S39" i="84"/>
  <c r="R40" i="140"/>
  <c r="S39" i="140"/>
  <c r="R40" i="173"/>
  <c r="S39" i="173"/>
  <c r="R40" i="102"/>
  <c r="S39" i="102"/>
  <c r="R40" i="125"/>
  <c r="S39" i="125"/>
  <c r="R40" i="214"/>
  <c r="S39" i="214"/>
  <c r="R40" i="159"/>
  <c r="S39" i="159"/>
  <c r="R40" i="157"/>
  <c r="S39" i="157"/>
  <c r="R40" i="257"/>
  <c r="S39" i="257"/>
  <c r="R40" i="207"/>
  <c r="S39" i="207"/>
  <c r="R40" i="188"/>
  <c r="S39" i="188"/>
  <c r="R40" i="232"/>
  <c r="S39" i="232"/>
  <c r="R40" i="139"/>
  <c r="S39" i="139"/>
  <c r="R40" i="92"/>
  <c r="S39" i="92"/>
  <c r="R40" i="138"/>
  <c r="S39" i="138"/>
  <c r="R40" i="73"/>
  <c r="S39" i="73"/>
  <c r="R40" i="182"/>
  <c r="S39" i="182"/>
  <c r="V39" i="209"/>
  <c r="S40" i="209"/>
  <c r="T39" i="209" s="1"/>
  <c r="T40" i="209" s="1"/>
  <c r="U39" i="209" s="1"/>
  <c r="U40" i="209" s="1"/>
  <c r="V40" i="209" s="1"/>
  <c r="W40" i="209" s="1"/>
  <c r="V39" i="180"/>
  <c r="S40" i="180"/>
  <c r="T39" i="180" s="1"/>
  <c r="T40" i="180" s="1"/>
  <c r="U39" i="180" s="1"/>
  <c r="U40" i="180" s="1"/>
  <c r="V40" i="180" s="1"/>
  <c r="W40" i="180" s="1"/>
  <c r="R40" i="93"/>
  <c r="S39" i="93"/>
  <c r="R40" i="141"/>
  <c r="S39" i="141"/>
  <c r="R40" i="136"/>
  <c r="S39" i="136"/>
  <c r="R40" i="103"/>
  <c r="S39" i="103"/>
  <c r="R40" i="29"/>
  <c r="S39" i="29"/>
  <c r="R40" i="51"/>
  <c r="S39" i="51"/>
  <c r="R40" i="124"/>
  <c r="S39" i="124"/>
  <c r="R40" i="239"/>
  <c r="S39" i="239"/>
  <c r="R40" i="192"/>
  <c r="S39" i="192"/>
  <c r="V39" i="204"/>
  <c r="S40" i="204"/>
  <c r="T39" i="204" s="1"/>
  <c r="T40" i="204" s="1"/>
  <c r="U39" i="204" s="1"/>
  <c r="U40" i="204" s="1"/>
  <c r="V40" i="204" s="1"/>
  <c r="W40" i="204" s="1"/>
  <c r="R40" i="135"/>
  <c r="S39" i="135"/>
  <c r="R40" i="77"/>
  <c r="S39" i="77"/>
  <c r="R40" i="253"/>
  <c r="S39" i="253"/>
  <c r="R40" i="25"/>
  <c r="S39" i="25"/>
  <c r="R40" i="53"/>
  <c r="S39" i="53"/>
  <c r="R40" i="57"/>
  <c r="S39" i="57"/>
  <c r="R40" i="9"/>
  <c r="S39" i="9"/>
  <c r="R40" i="21"/>
  <c r="S39" i="21"/>
  <c r="R40" i="12"/>
  <c r="S39" i="12"/>
  <c r="R40" i="71"/>
  <c r="S39" i="71"/>
  <c r="R40" i="18"/>
  <c r="S39" i="18"/>
  <c r="R40" i="10"/>
  <c r="S39" i="10"/>
  <c r="R40" i="3"/>
  <c r="S39" i="3"/>
  <c r="R40" i="68"/>
  <c r="S39" i="68"/>
  <c r="R40" i="2"/>
  <c r="S39" i="2"/>
  <c r="R40" i="55"/>
  <c r="S39" i="55"/>
  <c r="R40" i="191"/>
  <c r="S39" i="191"/>
  <c r="R40" i="211"/>
  <c r="S39" i="211"/>
  <c r="S40" i="127"/>
  <c r="T39" i="127" s="1"/>
  <c r="T40" i="127" s="1"/>
  <c r="U39" i="127" s="1"/>
  <c r="U40" i="127" s="1"/>
  <c r="V40" i="127" s="1"/>
  <c r="W40" i="127" s="1"/>
  <c r="V39" i="127"/>
  <c r="S40" i="46"/>
  <c r="T39" i="46" s="1"/>
  <c r="T40" i="46" s="1"/>
  <c r="U39" i="46" s="1"/>
  <c r="U40" i="46" s="1"/>
  <c r="V40" i="46" s="1"/>
  <c r="W40" i="46" s="1"/>
  <c r="V39" i="46"/>
  <c r="R40" i="107"/>
  <c r="S39" i="107"/>
  <c r="R40" i="202"/>
  <c r="S39" i="202"/>
  <c r="V39" i="129"/>
  <c r="S40" i="129"/>
  <c r="T39" i="129" s="1"/>
  <c r="T40" i="129" s="1"/>
  <c r="U39" i="129" s="1"/>
  <c r="U40" i="129" s="1"/>
  <c r="V40" i="129" s="1"/>
  <c r="W40" i="129" s="1"/>
  <c r="R40" i="194"/>
  <c r="S39" i="194"/>
  <c r="R40" i="238"/>
  <c r="S39" i="238"/>
  <c r="R40" i="148"/>
  <c r="S39" i="148"/>
  <c r="S40" i="101"/>
  <c r="T39" i="101" s="1"/>
  <c r="T40" i="101" s="1"/>
  <c r="U39" i="101" s="1"/>
  <c r="U40" i="101" s="1"/>
  <c r="V40" i="101" s="1"/>
  <c r="W40" i="101" s="1"/>
  <c r="V39" i="101"/>
  <c r="R40" i="166"/>
  <c r="S39" i="166"/>
  <c r="R40" i="216"/>
  <c r="S39" i="216"/>
  <c r="S40" i="143"/>
  <c r="T39" i="143" s="1"/>
  <c r="T40" i="143" s="1"/>
  <c r="U39" i="143" s="1"/>
  <c r="U40" i="143" s="1"/>
  <c r="V40" i="143" s="1"/>
  <c r="W40" i="143" s="1"/>
  <c r="V39" i="143"/>
  <c r="R40" i="176"/>
  <c r="S39" i="176"/>
  <c r="R40" i="195"/>
  <c r="S39" i="195"/>
  <c r="R40" i="252"/>
  <c r="S39" i="252"/>
  <c r="R40" i="72"/>
  <c r="S39" i="72"/>
  <c r="R40" i="205"/>
  <c r="S39" i="205"/>
  <c r="R40" i="208"/>
  <c r="S39" i="208"/>
  <c r="V39" i="105"/>
  <c r="S40" i="105"/>
  <c r="T39" i="105" s="1"/>
  <c r="T40" i="105" s="1"/>
  <c r="U39" i="105" s="1"/>
  <c r="U40" i="105" s="1"/>
  <c r="V40" i="105" s="1"/>
  <c r="W40" i="105" s="1"/>
  <c r="R40" i="109"/>
  <c r="S39" i="109"/>
  <c r="R40" i="90"/>
  <c r="S39" i="90"/>
  <c r="S40" i="45"/>
  <c r="T39" i="45" s="1"/>
  <c r="T40" i="45" s="1"/>
  <c r="U39" i="45" s="1"/>
  <c r="U40" i="45" s="1"/>
  <c r="V40" i="45" s="1"/>
  <c r="W40" i="45" s="1"/>
  <c r="V39" i="45"/>
  <c r="R40" i="225"/>
  <c r="S39" i="225"/>
  <c r="R40" i="184"/>
  <c r="S39" i="184"/>
  <c r="R40" i="80"/>
  <c r="S39" i="80"/>
  <c r="R40" i="128"/>
  <c r="S39" i="128"/>
  <c r="R40" i="231"/>
  <c r="S39" i="231"/>
  <c r="R40" i="224"/>
  <c r="S39" i="224"/>
  <c r="R40" i="146"/>
  <c r="S39" i="146"/>
  <c r="R40" i="83"/>
  <c r="S39" i="83"/>
  <c r="V39" i="167"/>
  <c r="S40" i="167"/>
  <c r="T39" i="167" s="1"/>
  <c r="T40" i="167" s="1"/>
  <c r="U39" i="167" s="1"/>
  <c r="U40" i="167" s="1"/>
  <c r="V40" i="167" s="1"/>
  <c r="W40" i="167" s="1"/>
  <c r="V39" i="120"/>
  <c r="S40" i="120"/>
  <c r="T39" i="120" s="1"/>
  <c r="T40" i="120" s="1"/>
  <c r="U39" i="120" s="1"/>
  <c r="U40" i="120" s="1"/>
  <c r="V40" i="120" s="1"/>
  <c r="W40" i="120" s="1"/>
  <c r="V39" i="110"/>
  <c r="S40" i="110"/>
  <c r="T39" i="110" s="1"/>
  <c r="T40" i="110" s="1"/>
  <c r="U39" i="110" s="1"/>
  <c r="U40" i="110" s="1"/>
  <c r="V40" i="110" s="1"/>
  <c r="W40" i="110" s="1"/>
  <c r="R40" i="181"/>
  <c r="S39" i="181"/>
  <c r="R40" i="185"/>
  <c r="S39" i="185"/>
  <c r="R40" i="156"/>
  <c r="S39" i="156"/>
  <c r="V39" i="183"/>
  <c r="S40" i="183"/>
  <c r="T39" i="183" s="1"/>
  <c r="T40" i="183" s="1"/>
  <c r="U39" i="183" s="1"/>
  <c r="U40" i="183" s="1"/>
  <c r="V40" i="183" s="1"/>
  <c r="W40" i="183" s="1"/>
  <c r="R40" i="1"/>
  <c r="S39" i="1"/>
  <c r="R40" i="244"/>
  <c r="S39" i="244"/>
  <c r="S40" i="97"/>
  <c r="T39" i="97" s="1"/>
  <c r="T40" i="97" s="1"/>
  <c r="U39" i="97" s="1"/>
  <c r="U40" i="97" s="1"/>
  <c r="V40" i="97" s="1"/>
  <c r="W40" i="97" s="1"/>
  <c r="V39" i="97"/>
  <c r="V39" i="112"/>
  <c r="S40" i="112"/>
  <c r="T39" i="112" s="1"/>
  <c r="T40" i="112" s="1"/>
  <c r="U39" i="112" s="1"/>
  <c r="U40" i="112" s="1"/>
  <c r="V40" i="112" s="1"/>
  <c r="W40" i="112" s="1"/>
  <c r="R40" i="117"/>
  <c r="S39" i="117"/>
  <c r="R40" i="153"/>
  <c r="S39" i="153"/>
  <c r="R40" i="237"/>
  <c r="S39" i="237"/>
  <c r="R40" i="175"/>
  <c r="S39" i="175"/>
  <c r="R40" i="235"/>
  <c r="S39" i="235"/>
  <c r="V39" i="114"/>
  <c r="S40" i="114"/>
  <c r="T39" i="114" s="1"/>
  <c r="T40" i="114" s="1"/>
  <c r="U39" i="114" s="1"/>
  <c r="U40" i="114" s="1"/>
  <c r="V40" i="114" s="1"/>
  <c r="W40" i="114" s="1"/>
  <c r="V39" i="130"/>
  <c r="S40" i="130"/>
  <c r="T39" i="130" s="1"/>
  <c r="T40" i="130" s="1"/>
  <c r="U39" i="130" s="1"/>
  <c r="U40" i="130" s="1"/>
  <c r="V40" i="130" s="1"/>
  <c r="W40" i="130" s="1"/>
  <c r="R40" i="174"/>
  <c r="S39" i="174"/>
  <c r="R40" i="219"/>
  <c r="S39" i="219"/>
  <c r="R40" i="87"/>
  <c r="S39" i="87"/>
  <c r="S40" i="50"/>
  <c r="T39" i="50" s="1"/>
  <c r="T40" i="50" s="1"/>
  <c r="U39" i="50" s="1"/>
  <c r="U40" i="50" s="1"/>
  <c r="V40" i="50" s="1"/>
  <c r="W40" i="50" s="1"/>
  <c r="V39" i="50"/>
  <c r="R40" i="58"/>
  <c r="S39" i="58"/>
  <c r="R40" i="67"/>
  <c r="S39" i="67"/>
  <c r="R40" i="34"/>
  <c r="S39" i="34"/>
  <c r="R40" i="19"/>
  <c r="S39" i="19"/>
  <c r="R40" i="229"/>
  <c r="S39" i="229"/>
  <c r="R40" i="255"/>
  <c r="S39" i="255"/>
  <c r="R40" i="193"/>
  <c r="S39" i="193"/>
  <c r="R40" i="230"/>
  <c r="S39" i="230"/>
  <c r="V39" i="218"/>
  <c r="S40" i="218"/>
  <c r="T39" i="218" s="1"/>
  <c r="T40" i="218" s="1"/>
  <c r="U39" i="218" s="1"/>
  <c r="U40" i="218" s="1"/>
  <c r="V40" i="218" s="1"/>
  <c r="W40" i="218" s="1"/>
  <c r="R40" i="81"/>
  <c r="S39" i="81"/>
  <c r="R40" i="240"/>
  <c r="S39" i="240"/>
  <c r="R40" i="151"/>
  <c r="S39" i="151"/>
  <c r="R40" i="213"/>
  <c r="S39" i="213"/>
  <c r="R40" i="4"/>
  <c r="S39" i="4"/>
  <c r="R40" i="7"/>
  <c r="S39" i="7"/>
  <c r="R40" i="33"/>
  <c r="S39" i="33"/>
  <c r="R40" i="22"/>
  <c r="S39" i="22"/>
  <c r="R40" i="59"/>
  <c r="S39" i="59"/>
  <c r="R40" i="32"/>
  <c r="S39" i="32"/>
  <c r="R40" i="13"/>
  <c r="S39" i="13"/>
  <c r="R40" i="17"/>
  <c r="S39" i="17"/>
  <c r="R40" i="64"/>
  <c r="S39" i="64"/>
  <c r="R40" i="62"/>
  <c r="S39" i="62"/>
  <c r="R40" i="37"/>
  <c r="S39" i="37"/>
  <c r="R40" i="63"/>
  <c r="S39" i="63"/>
  <c r="R40" i="5"/>
  <c r="S39" i="5"/>
  <c r="R40" i="15" l="1"/>
  <c r="S39" i="15"/>
  <c r="R40" i="31"/>
  <c r="S39" i="31"/>
  <c r="R40" i="11"/>
  <c r="S39" i="11"/>
  <c r="R40" i="79"/>
  <c r="S39" i="79"/>
  <c r="S39" i="23"/>
  <c r="R40" i="23"/>
  <c r="S39" i="48"/>
  <c r="R40" i="48"/>
  <c r="S39" i="241"/>
  <c r="R40" i="241"/>
  <c r="R40" i="47"/>
  <c r="S39" i="47"/>
  <c r="R40" i="212"/>
  <c r="S39" i="212"/>
  <c r="R40" i="217"/>
  <c r="S39" i="217"/>
  <c r="R40" i="220"/>
  <c r="S39" i="220"/>
  <c r="S39" i="158"/>
  <c r="R40" i="158"/>
  <c r="R40" i="27"/>
  <c r="S39" i="27"/>
  <c r="R40" i="172"/>
  <c r="S39" i="172"/>
  <c r="S40" i="137"/>
  <c r="T39" i="137" s="1"/>
  <c r="T40" i="137" s="1"/>
  <c r="U39" i="137" s="1"/>
  <c r="U40" i="137" s="1"/>
  <c r="V40" i="137" s="1"/>
  <c r="W40" i="137" s="1"/>
  <c r="V39" i="137"/>
  <c r="V39" i="108"/>
  <c r="S40" i="108"/>
  <c r="T39" i="108" s="1"/>
  <c r="T40" i="108" s="1"/>
  <c r="U39" i="108" s="1"/>
  <c r="U40" i="108" s="1"/>
  <c r="V40" i="108" s="1"/>
  <c r="W40" i="108" s="1"/>
  <c r="S40" i="91"/>
  <c r="T39" i="91" s="1"/>
  <c r="T40" i="91" s="1"/>
  <c r="U39" i="91" s="1"/>
  <c r="U40" i="91" s="1"/>
  <c r="V40" i="91" s="1"/>
  <c r="W40" i="91" s="1"/>
  <c r="V39" i="91"/>
  <c r="S40" i="88"/>
  <c r="T39" i="88" s="1"/>
  <c r="T40" i="88" s="1"/>
  <c r="U39" i="88" s="1"/>
  <c r="U40" i="88" s="1"/>
  <c r="V40" i="88" s="1"/>
  <c r="W40" i="88" s="1"/>
  <c r="V39" i="88"/>
  <c r="S40" i="85"/>
  <c r="T39" i="85" s="1"/>
  <c r="T40" i="85" s="1"/>
  <c r="U39" i="85" s="1"/>
  <c r="U40" i="85" s="1"/>
  <c r="V40" i="85" s="1"/>
  <c r="W40" i="85" s="1"/>
  <c r="V39" i="85"/>
  <c r="S40" i="42"/>
  <c r="T39" i="42" s="1"/>
  <c r="T40" i="42" s="1"/>
  <c r="U39" i="42" s="1"/>
  <c r="U40" i="42" s="1"/>
  <c r="V40" i="42" s="1"/>
  <c r="W40" i="42" s="1"/>
  <c r="V39" i="42"/>
  <c r="S40" i="41"/>
  <c r="T39" i="41" s="1"/>
  <c r="T40" i="41" s="1"/>
  <c r="U39" i="41" s="1"/>
  <c r="U40" i="41" s="1"/>
  <c r="V40" i="41" s="1"/>
  <c r="W40" i="41" s="1"/>
  <c r="V39" i="41"/>
  <c r="S40" i="40"/>
  <c r="T39" i="40" s="1"/>
  <c r="T40" i="40" s="1"/>
  <c r="U39" i="40" s="1"/>
  <c r="U40" i="40" s="1"/>
  <c r="V40" i="40" s="1"/>
  <c r="W40" i="40" s="1"/>
  <c r="V39" i="40"/>
  <c r="S40" i="39"/>
  <c r="T39" i="39" s="1"/>
  <c r="T40" i="39" s="1"/>
  <c r="U39" i="39" s="1"/>
  <c r="U40" i="39" s="1"/>
  <c r="V40" i="39" s="1"/>
  <c r="W40" i="39" s="1"/>
  <c r="V39" i="39"/>
  <c r="V39" i="38"/>
  <c r="S40" i="38"/>
  <c r="T39" i="38" s="1"/>
  <c r="T40" i="38" s="1"/>
  <c r="U39" i="38" s="1"/>
  <c r="U40" i="38" s="1"/>
  <c r="V40" i="38" s="1"/>
  <c r="W40" i="38" s="1"/>
  <c r="V39" i="5"/>
  <c r="S40" i="5"/>
  <c r="T39" i="5" s="1"/>
  <c r="T40" i="5" s="1"/>
  <c r="U39" i="5" s="1"/>
  <c r="U40" i="5" s="1"/>
  <c r="V40" i="5" s="1"/>
  <c r="W40" i="5" s="1"/>
  <c r="S40" i="87"/>
  <c r="T39" i="87" s="1"/>
  <c r="T40" i="87" s="1"/>
  <c r="U39" i="87" s="1"/>
  <c r="U40" i="87" s="1"/>
  <c r="V40" i="87" s="1"/>
  <c r="W40" i="87" s="1"/>
  <c r="V39" i="87"/>
  <c r="S40" i="103"/>
  <c r="T39" i="103" s="1"/>
  <c r="T40" i="103" s="1"/>
  <c r="U39" i="103" s="1"/>
  <c r="U40" i="103" s="1"/>
  <c r="V40" i="103" s="1"/>
  <c r="W40" i="103" s="1"/>
  <c r="V39" i="103"/>
  <c r="V39" i="203"/>
  <c r="S40" i="203"/>
  <c r="T39" i="203" s="1"/>
  <c r="T40" i="203" s="1"/>
  <c r="U39" i="203" s="1"/>
  <c r="U40" i="203" s="1"/>
  <c r="V40" i="203" s="1"/>
  <c r="W40" i="203" s="1"/>
  <c r="S40" i="62"/>
  <c r="T39" i="62" s="1"/>
  <c r="T40" i="62" s="1"/>
  <c r="U39" i="62" s="1"/>
  <c r="U40" i="62" s="1"/>
  <c r="V40" i="62" s="1"/>
  <c r="W40" i="62" s="1"/>
  <c r="V39" i="62"/>
  <c r="V39" i="32"/>
  <c r="S40" i="32"/>
  <c r="T39" i="32" s="1"/>
  <c r="T40" i="32" s="1"/>
  <c r="U39" i="32" s="1"/>
  <c r="U40" i="32" s="1"/>
  <c r="V40" i="32" s="1"/>
  <c r="W40" i="32" s="1"/>
  <c r="V39" i="7"/>
  <c r="S40" i="7"/>
  <c r="T39" i="7" s="1"/>
  <c r="T40" i="7" s="1"/>
  <c r="U39" i="7" s="1"/>
  <c r="U40" i="7" s="1"/>
  <c r="V40" i="7" s="1"/>
  <c r="W40" i="7" s="1"/>
  <c r="S40" i="240"/>
  <c r="T39" i="240" s="1"/>
  <c r="T40" i="240" s="1"/>
  <c r="U39" i="240" s="1"/>
  <c r="U40" i="240" s="1"/>
  <c r="V40" i="240" s="1"/>
  <c r="W40" i="240" s="1"/>
  <c r="V39" i="240"/>
  <c r="V39" i="230"/>
  <c r="S40" i="230"/>
  <c r="T39" i="230" s="1"/>
  <c r="T40" i="230" s="1"/>
  <c r="U39" i="230" s="1"/>
  <c r="U40" i="230" s="1"/>
  <c r="V40" i="230" s="1"/>
  <c r="W40" i="230" s="1"/>
  <c r="V39" i="19"/>
  <c r="S40" i="19"/>
  <c r="T39" i="19" s="1"/>
  <c r="T40" i="19" s="1"/>
  <c r="U39" i="19" s="1"/>
  <c r="U40" i="19" s="1"/>
  <c r="V40" i="19" s="1"/>
  <c r="W40" i="19" s="1"/>
  <c r="V39" i="185"/>
  <c r="S40" i="185"/>
  <c r="T39" i="185" s="1"/>
  <c r="T40" i="185" s="1"/>
  <c r="U39" i="185" s="1"/>
  <c r="U40" i="185" s="1"/>
  <c r="V40" i="185" s="1"/>
  <c r="W40" i="185" s="1"/>
  <c r="V39" i="231"/>
  <c r="S40" i="231"/>
  <c r="T39" i="231" s="1"/>
  <c r="T40" i="231" s="1"/>
  <c r="U39" i="231" s="1"/>
  <c r="U40" i="231" s="1"/>
  <c r="V40" i="231" s="1"/>
  <c r="W40" i="231" s="1"/>
  <c r="V39" i="225"/>
  <c r="S40" i="225"/>
  <c r="T39" i="225" s="1"/>
  <c r="T40" i="225" s="1"/>
  <c r="U39" i="225" s="1"/>
  <c r="U40" i="225" s="1"/>
  <c r="V40" i="225" s="1"/>
  <c r="W40" i="225" s="1"/>
  <c r="S40" i="109"/>
  <c r="T39" i="109" s="1"/>
  <c r="T40" i="109" s="1"/>
  <c r="U39" i="109" s="1"/>
  <c r="U40" i="109" s="1"/>
  <c r="V40" i="109" s="1"/>
  <c r="W40" i="109" s="1"/>
  <c r="V39" i="109"/>
  <c r="S40" i="72"/>
  <c r="T39" i="72" s="1"/>
  <c r="T40" i="72" s="1"/>
  <c r="U39" i="72" s="1"/>
  <c r="U40" i="72" s="1"/>
  <c r="V40" i="72" s="1"/>
  <c r="W40" i="72" s="1"/>
  <c r="V39" i="72"/>
  <c r="V39" i="148"/>
  <c r="S40" i="148"/>
  <c r="T39" i="148" s="1"/>
  <c r="T40" i="148" s="1"/>
  <c r="U39" i="148" s="1"/>
  <c r="U40" i="148" s="1"/>
  <c r="V40" i="148" s="1"/>
  <c r="W40" i="148" s="1"/>
  <c r="V39" i="2"/>
  <c r="S40" i="2"/>
  <c r="T39" i="2" s="1"/>
  <c r="T40" i="2" s="1"/>
  <c r="U39" i="2" s="1"/>
  <c r="U40" i="2" s="1"/>
  <c r="V40" i="2" s="1"/>
  <c r="W40" i="2" s="1"/>
  <c r="V39" i="18"/>
  <c r="S40" i="18"/>
  <c r="T39" i="18" s="1"/>
  <c r="T40" i="18" s="1"/>
  <c r="U39" i="18" s="1"/>
  <c r="U40" i="18" s="1"/>
  <c r="V40" i="18" s="1"/>
  <c r="W40" i="18" s="1"/>
  <c r="V39" i="9"/>
  <c r="S40" i="9"/>
  <c r="T39" i="9" s="1"/>
  <c r="T40" i="9" s="1"/>
  <c r="U39" i="9" s="1"/>
  <c r="U40" i="9" s="1"/>
  <c r="V40" i="9" s="1"/>
  <c r="W40" i="9" s="1"/>
  <c r="S40" i="253"/>
  <c r="T39" i="253" s="1"/>
  <c r="T40" i="253" s="1"/>
  <c r="U39" i="253" s="1"/>
  <c r="U40" i="253" s="1"/>
  <c r="V40" i="253" s="1"/>
  <c r="W40" i="253" s="1"/>
  <c r="V39" i="253"/>
  <c r="V39" i="192"/>
  <c r="S40" i="192"/>
  <c r="T39" i="192" s="1"/>
  <c r="T40" i="192" s="1"/>
  <c r="U39" i="192" s="1"/>
  <c r="U40" i="192" s="1"/>
  <c r="V40" i="192" s="1"/>
  <c r="W40" i="192" s="1"/>
  <c r="V39" i="29"/>
  <c r="S40" i="29"/>
  <c r="T39" i="29" s="1"/>
  <c r="T40" i="29" s="1"/>
  <c r="U39" i="29" s="1"/>
  <c r="U40" i="29" s="1"/>
  <c r="V40" i="29" s="1"/>
  <c r="W40" i="29" s="1"/>
  <c r="S40" i="93"/>
  <c r="T39" i="93" s="1"/>
  <c r="T40" i="93" s="1"/>
  <c r="U39" i="93" s="1"/>
  <c r="U40" i="93" s="1"/>
  <c r="V40" i="93" s="1"/>
  <c r="W40" i="93" s="1"/>
  <c r="V39" i="93"/>
  <c r="S40" i="73"/>
  <c r="T39" i="73" s="1"/>
  <c r="T40" i="73" s="1"/>
  <c r="U39" i="73" s="1"/>
  <c r="U40" i="73" s="1"/>
  <c r="V40" i="73" s="1"/>
  <c r="W40" i="73" s="1"/>
  <c r="V39" i="73"/>
  <c r="V39" i="232"/>
  <c r="S40" i="232"/>
  <c r="T39" i="232" s="1"/>
  <c r="T40" i="232" s="1"/>
  <c r="U39" i="232" s="1"/>
  <c r="U40" i="232" s="1"/>
  <c r="V40" i="232" s="1"/>
  <c r="W40" i="232" s="1"/>
  <c r="V39" i="157"/>
  <c r="S40" i="157"/>
  <c r="T39" i="157" s="1"/>
  <c r="T40" i="157" s="1"/>
  <c r="U39" i="157" s="1"/>
  <c r="U40" i="157" s="1"/>
  <c r="V40" i="157" s="1"/>
  <c r="W40" i="157" s="1"/>
  <c r="S40" i="102"/>
  <c r="T39" i="102" s="1"/>
  <c r="T40" i="102" s="1"/>
  <c r="U39" i="102" s="1"/>
  <c r="U40" i="102" s="1"/>
  <c r="V40" i="102" s="1"/>
  <c r="W40" i="102" s="1"/>
  <c r="V39" i="102"/>
  <c r="V39" i="115"/>
  <c r="S40" i="115"/>
  <c r="T39" i="115" s="1"/>
  <c r="T40" i="115" s="1"/>
  <c r="U39" i="115" s="1"/>
  <c r="U40" i="115" s="1"/>
  <c r="V40" i="115" s="1"/>
  <c r="W40" i="115" s="1"/>
  <c r="S40" i="94"/>
  <c r="T39" i="94" s="1"/>
  <c r="T40" i="94" s="1"/>
  <c r="U39" i="94" s="1"/>
  <c r="U40" i="94" s="1"/>
  <c r="V40" i="94" s="1"/>
  <c r="W40" i="94" s="1"/>
  <c r="V39" i="94"/>
  <c r="S40" i="248"/>
  <c r="T39" i="248" s="1"/>
  <c r="T40" i="248" s="1"/>
  <c r="U39" i="248" s="1"/>
  <c r="U40" i="248" s="1"/>
  <c r="V40" i="248" s="1"/>
  <c r="W40" i="248" s="1"/>
  <c r="V39" i="248"/>
  <c r="V39" i="227"/>
  <c r="S40" i="227"/>
  <c r="T39" i="227" s="1"/>
  <c r="T40" i="227" s="1"/>
  <c r="U39" i="227" s="1"/>
  <c r="U40" i="227" s="1"/>
  <c r="V40" i="227" s="1"/>
  <c r="W40" i="227" s="1"/>
  <c r="S40" i="221"/>
  <c r="T39" i="221" s="1"/>
  <c r="T40" i="221" s="1"/>
  <c r="U39" i="221" s="1"/>
  <c r="U40" i="221" s="1"/>
  <c r="V40" i="221" s="1"/>
  <c r="W40" i="221" s="1"/>
  <c r="V39" i="221"/>
  <c r="S40" i="243"/>
  <c r="T39" i="243" s="1"/>
  <c r="T40" i="243" s="1"/>
  <c r="U39" i="243" s="1"/>
  <c r="U40" i="243" s="1"/>
  <c r="V40" i="243" s="1"/>
  <c r="W40" i="243" s="1"/>
  <c r="V39" i="243"/>
  <c r="V39" i="144"/>
  <c r="S40" i="144"/>
  <c r="T39" i="144" s="1"/>
  <c r="T40" i="144" s="1"/>
  <c r="U39" i="144" s="1"/>
  <c r="U40" i="144" s="1"/>
  <c r="V40" i="144" s="1"/>
  <c r="W40" i="144" s="1"/>
  <c r="V39" i="16"/>
  <c r="S40" i="16"/>
  <c r="T39" i="16" s="1"/>
  <c r="T40" i="16" s="1"/>
  <c r="U39" i="16" s="1"/>
  <c r="U40" i="16" s="1"/>
  <c r="V40" i="16" s="1"/>
  <c r="W40" i="16" s="1"/>
  <c r="S40" i="61"/>
  <c r="T39" i="61" s="1"/>
  <c r="T40" i="61" s="1"/>
  <c r="U39" i="61" s="1"/>
  <c r="U40" i="61" s="1"/>
  <c r="V40" i="61" s="1"/>
  <c r="W40" i="61" s="1"/>
  <c r="V39" i="61"/>
  <c r="V39" i="26"/>
  <c r="S40" i="26"/>
  <c r="T39" i="26" s="1"/>
  <c r="T40" i="26" s="1"/>
  <c r="U39" i="26" s="1"/>
  <c r="U40" i="26" s="1"/>
  <c r="V40" i="26" s="1"/>
  <c r="W40" i="26" s="1"/>
  <c r="S40" i="258"/>
  <c r="T39" i="258" s="1"/>
  <c r="T40" i="258" s="1"/>
  <c r="U39" i="258" s="1"/>
  <c r="U40" i="258" s="1"/>
  <c r="V40" i="258" s="1"/>
  <c r="W40" i="258" s="1"/>
  <c r="V39" i="258"/>
  <c r="S40" i="200"/>
  <c r="T39" i="200" s="1"/>
  <c r="T40" i="200" s="1"/>
  <c r="U39" i="200" s="1"/>
  <c r="U40" i="200" s="1"/>
  <c r="V40" i="200" s="1"/>
  <c r="W40" i="200" s="1"/>
  <c r="V39" i="200"/>
  <c r="S40" i="197"/>
  <c r="T39" i="197" s="1"/>
  <c r="T40" i="197" s="1"/>
  <c r="U39" i="197" s="1"/>
  <c r="U40" i="197" s="1"/>
  <c r="V40" i="197" s="1"/>
  <c r="W40" i="197" s="1"/>
  <c r="V39" i="197"/>
  <c r="V39" i="165"/>
  <c r="S40" i="165"/>
  <c r="T39" i="165" s="1"/>
  <c r="T40" i="165" s="1"/>
  <c r="U39" i="165" s="1"/>
  <c r="U40" i="165" s="1"/>
  <c r="V40" i="165" s="1"/>
  <c r="W40" i="165" s="1"/>
  <c r="V39" i="161"/>
  <c r="S40" i="161"/>
  <c r="T39" i="161" s="1"/>
  <c r="T40" i="161" s="1"/>
  <c r="U39" i="161" s="1"/>
  <c r="U40" i="161" s="1"/>
  <c r="V40" i="161" s="1"/>
  <c r="W40" i="161" s="1"/>
  <c r="S40" i="198"/>
  <c r="T39" i="198" s="1"/>
  <c r="T40" i="198" s="1"/>
  <c r="U39" i="198" s="1"/>
  <c r="U40" i="198" s="1"/>
  <c r="V40" i="198" s="1"/>
  <c r="W40" i="198" s="1"/>
  <c r="V39" i="198"/>
  <c r="S40" i="150"/>
  <c r="T39" i="150" s="1"/>
  <c r="T40" i="150" s="1"/>
  <c r="U39" i="150" s="1"/>
  <c r="U40" i="150" s="1"/>
  <c r="V40" i="150" s="1"/>
  <c r="W40" i="150" s="1"/>
  <c r="V39" i="150"/>
  <c r="V39" i="121"/>
  <c r="S40" i="121"/>
  <c r="T39" i="121" s="1"/>
  <c r="T40" i="121" s="1"/>
  <c r="U39" i="121" s="1"/>
  <c r="U40" i="121" s="1"/>
  <c r="V40" i="121" s="1"/>
  <c r="W40" i="121" s="1"/>
  <c r="V39" i="155"/>
  <c r="S40" i="155"/>
  <c r="T39" i="155" s="1"/>
  <c r="T40" i="155" s="1"/>
  <c r="U39" i="155" s="1"/>
  <c r="U40" i="155" s="1"/>
  <c r="V40" i="155" s="1"/>
  <c r="W40" i="155" s="1"/>
  <c r="S40" i="100"/>
  <c r="T39" i="100" s="1"/>
  <c r="T40" i="100" s="1"/>
  <c r="U39" i="100" s="1"/>
  <c r="U40" i="100" s="1"/>
  <c r="V40" i="100" s="1"/>
  <c r="W40" i="100" s="1"/>
  <c r="V39" i="100"/>
  <c r="S40" i="74"/>
  <c r="T39" i="74" s="1"/>
  <c r="T40" i="74" s="1"/>
  <c r="U39" i="74" s="1"/>
  <c r="U40" i="74" s="1"/>
  <c r="V40" i="74" s="1"/>
  <c r="W40" i="74" s="1"/>
  <c r="V39" i="74"/>
  <c r="S40" i="104"/>
  <c r="T39" i="104" s="1"/>
  <c r="T40" i="104" s="1"/>
  <c r="U39" i="104" s="1"/>
  <c r="U40" i="104" s="1"/>
  <c r="V40" i="104" s="1"/>
  <c r="W40" i="104" s="1"/>
  <c r="V39" i="104"/>
  <c r="S40" i="246"/>
  <c r="T39" i="246" s="1"/>
  <c r="T40" i="246" s="1"/>
  <c r="U39" i="246" s="1"/>
  <c r="U40" i="246" s="1"/>
  <c r="V40" i="246" s="1"/>
  <c r="W40" i="246" s="1"/>
  <c r="V39" i="246"/>
  <c r="V39" i="6"/>
  <c r="S40" i="6"/>
  <c r="T39" i="6" s="1"/>
  <c r="T40" i="6" s="1"/>
  <c r="U39" i="6" s="1"/>
  <c r="U40" i="6" s="1"/>
  <c r="V40" i="6" s="1"/>
  <c r="W40" i="6" s="1"/>
  <c r="V39" i="156"/>
  <c r="S40" i="156"/>
  <c r="T39" i="156" s="1"/>
  <c r="T40" i="156" s="1"/>
  <c r="U39" i="156" s="1"/>
  <c r="U40" i="156" s="1"/>
  <c r="V40" i="156" s="1"/>
  <c r="W40" i="156" s="1"/>
  <c r="S40" i="83"/>
  <c r="T39" i="83" s="1"/>
  <c r="T40" i="83" s="1"/>
  <c r="U39" i="83" s="1"/>
  <c r="U40" i="83" s="1"/>
  <c r="V40" i="83" s="1"/>
  <c r="W40" i="83" s="1"/>
  <c r="V39" i="83"/>
  <c r="S40" i="128"/>
  <c r="T39" i="128" s="1"/>
  <c r="T40" i="128" s="1"/>
  <c r="U39" i="128" s="1"/>
  <c r="U40" i="128" s="1"/>
  <c r="V40" i="128" s="1"/>
  <c r="W40" i="128" s="1"/>
  <c r="V39" i="128"/>
  <c r="S40" i="252"/>
  <c r="T39" i="252" s="1"/>
  <c r="T40" i="252" s="1"/>
  <c r="U39" i="252" s="1"/>
  <c r="U40" i="252" s="1"/>
  <c r="V40" i="252" s="1"/>
  <c r="W40" i="252" s="1"/>
  <c r="V39" i="252"/>
  <c r="V39" i="216"/>
  <c r="S40" i="216"/>
  <c r="T39" i="216" s="1"/>
  <c r="T40" i="216" s="1"/>
  <c r="U39" i="216" s="1"/>
  <c r="U40" i="216" s="1"/>
  <c r="V40" i="216" s="1"/>
  <c r="W40" i="216" s="1"/>
  <c r="S40" i="202"/>
  <c r="T39" i="202" s="1"/>
  <c r="T40" i="202" s="1"/>
  <c r="U39" i="202" s="1"/>
  <c r="U40" i="202" s="1"/>
  <c r="V40" i="202" s="1"/>
  <c r="W40" i="202" s="1"/>
  <c r="V39" i="202"/>
  <c r="S40" i="68"/>
  <c r="T39" i="68" s="1"/>
  <c r="T40" i="68" s="1"/>
  <c r="U39" i="68" s="1"/>
  <c r="U40" i="68" s="1"/>
  <c r="V40" i="68" s="1"/>
  <c r="W40" i="68" s="1"/>
  <c r="V39" i="68"/>
  <c r="S40" i="57"/>
  <c r="T39" i="57" s="1"/>
  <c r="T40" i="57" s="1"/>
  <c r="U39" i="57" s="1"/>
  <c r="U40" i="57" s="1"/>
  <c r="V40" i="57" s="1"/>
  <c r="W40" i="57" s="1"/>
  <c r="V39" i="57"/>
  <c r="S40" i="77"/>
  <c r="T39" i="77" s="1"/>
  <c r="T40" i="77" s="1"/>
  <c r="U39" i="77" s="1"/>
  <c r="U40" i="77" s="1"/>
  <c r="V40" i="77" s="1"/>
  <c r="W40" i="77" s="1"/>
  <c r="V39" i="77"/>
  <c r="V39" i="239"/>
  <c r="S40" i="239"/>
  <c r="T39" i="239" s="1"/>
  <c r="T40" i="239" s="1"/>
  <c r="U39" i="239" s="1"/>
  <c r="U40" i="239" s="1"/>
  <c r="V40" i="239" s="1"/>
  <c r="W40" i="239" s="1"/>
  <c r="S40" i="138"/>
  <c r="T39" i="138" s="1"/>
  <c r="T40" i="138" s="1"/>
  <c r="U39" i="138" s="1"/>
  <c r="U40" i="138" s="1"/>
  <c r="V40" i="138" s="1"/>
  <c r="W40" i="138" s="1"/>
  <c r="V39" i="138"/>
  <c r="S40" i="188"/>
  <c r="T39" i="188" s="1"/>
  <c r="T40" i="188" s="1"/>
  <c r="U39" i="188" s="1"/>
  <c r="U40" i="188" s="1"/>
  <c r="V40" i="188" s="1"/>
  <c r="W40" i="188" s="1"/>
  <c r="V39" i="188"/>
  <c r="V39" i="159"/>
  <c r="S40" i="159"/>
  <c r="T39" i="159" s="1"/>
  <c r="T40" i="159" s="1"/>
  <c r="U39" i="159" s="1"/>
  <c r="U40" i="159" s="1"/>
  <c r="V40" i="159" s="1"/>
  <c r="W40" i="159" s="1"/>
  <c r="V39" i="173"/>
  <c r="S40" i="173"/>
  <c r="T39" i="173" s="1"/>
  <c r="T40" i="173" s="1"/>
  <c r="U39" i="173" s="1"/>
  <c r="U40" i="173" s="1"/>
  <c r="V40" i="173" s="1"/>
  <c r="W40" i="173" s="1"/>
  <c r="V39" i="206"/>
  <c r="S40" i="206"/>
  <c r="T39" i="206" s="1"/>
  <c r="T40" i="206" s="1"/>
  <c r="U39" i="206" s="1"/>
  <c r="U40" i="206" s="1"/>
  <c r="V40" i="206" s="1"/>
  <c r="W40" i="206" s="1"/>
  <c r="V39" i="196"/>
  <c r="S40" i="196"/>
  <c r="T39" i="196" s="1"/>
  <c r="T40" i="196" s="1"/>
  <c r="U39" i="196" s="1"/>
  <c r="U40" i="196" s="1"/>
  <c r="V40" i="196" s="1"/>
  <c r="W40" i="196" s="1"/>
  <c r="V39" i="145"/>
  <c r="S40" i="145"/>
  <c r="T39" i="145" s="1"/>
  <c r="T40" i="145" s="1"/>
  <c r="U39" i="145" s="1"/>
  <c r="U40" i="145" s="1"/>
  <c r="V40" i="145" s="1"/>
  <c r="W40" i="145" s="1"/>
  <c r="V39" i="160"/>
  <c r="S40" i="160"/>
  <c r="T39" i="160" s="1"/>
  <c r="T40" i="160" s="1"/>
  <c r="U39" i="160" s="1"/>
  <c r="U40" i="160" s="1"/>
  <c r="V40" i="160" s="1"/>
  <c r="W40" i="160" s="1"/>
  <c r="S40" i="82"/>
  <c r="T39" i="82" s="1"/>
  <c r="T40" i="82" s="1"/>
  <c r="U39" i="82" s="1"/>
  <c r="U40" i="82" s="1"/>
  <c r="V40" i="82" s="1"/>
  <c r="W40" i="82" s="1"/>
  <c r="V39" i="82"/>
  <c r="V39" i="14"/>
  <c r="S40" i="14"/>
  <c r="T39" i="14" s="1"/>
  <c r="T40" i="14" s="1"/>
  <c r="U39" i="14" s="1"/>
  <c r="U40" i="14" s="1"/>
  <c r="V40" i="14" s="1"/>
  <c r="W40" i="14" s="1"/>
  <c r="V39" i="28"/>
  <c r="S40" i="28"/>
  <c r="T39" i="28" s="1"/>
  <c r="T40" i="28" s="1"/>
  <c r="U39" i="28" s="1"/>
  <c r="U40" i="28" s="1"/>
  <c r="V40" i="28" s="1"/>
  <c r="W40" i="28" s="1"/>
  <c r="S40" i="69"/>
  <c r="T39" i="69" s="1"/>
  <c r="T40" i="69" s="1"/>
  <c r="U39" i="69" s="1"/>
  <c r="U40" i="69" s="1"/>
  <c r="V40" i="69" s="1"/>
  <c r="W40" i="69" s="1"/>
  <c r="V39" i="69"/>
  <c r="S40" i="132"/>
  <c r="T39" i="132" s="1"/>
  <c r="T40" i="132" s="1"/>
  <c r="U39" i="132" s="1"/>
  <c r="U40" i="132" s="1"/>
  <c r="V40" i="132" s="1"/>
  <c r="W40" i="132" s="1"/>
  <c r="V39" i="132"/>
  <c r="S40" i="223"/>
  <c r="T39" i="223" s="1"/>
  <c r="T40" i="223" s="1"/>
  <c r="U39" i="223" s="1"/>
  <c r="U40" i="223" s="1"/>
  <c r="V40" i="223" s="1"/>
  <c r="W40" i="223" s="1"/>
  <c r="V39" i="223"/>
  <c r="S40" i="78"/>
  <c r="T39" i="78" s="1"/>
  <c r="T40" i="78" s="1"/>
  <c r="U39" i="78" s="1"/>
  <c r="U40" i="78" s="1"/>
  <c r="V40" i="78" s="1"/>
  <c r="W40" i="78" s="1"/>
  <c r="V39" i="78"/>
  <c r="V39" i="66"/>
  <c r="S40" i="66"/>
  <c r="T39" i="66" s="1"/>
  <c r="T40" i="66" s="1"/>
  <c r="U39" i="66" s="1"/>
  <c r="U40" i="66" s="1"/>
  <c r="V40" i="66" s="1"/>
  <c r="W40" i="66" s="1"/>
  <c r="V39" i="123"/>
  <c r="S40" i="123"/>
  <c r="T39" i="123" s="1"/>
  <c r="T40" i="123" s="1"/>
  <c r="U39" i="123" s="1"/>
  <c r="U40" i="123" s="1"/>
  <c r="V40" i="123" s="1"/>
  <c r="W40" i="123" s="1"/>
  <c r="S40" i="226"/>
  <c r="T39" i="226" s="1"/>
  <c r="T40" i="226" s="1"/>
  <c r="U39" i="226" s="1"/>
  <c r="U40" i="226" s="1"/>
  <c r="V40" i="226" s="1"/>
  <c r="W40" i="226" s="1"/>
  <c r="V39" i="226"/>
  <c r="S40" i="76"/>
  <c r="T39" i="76" s="1"/>
  <c r="T40" i="76" s="1"/>
  <c r="U39" i="76" s="1"/>
  <c r="U40" i="76" s="1"/>
  <c r="V40" i="76" s="1"/>
  <c r="W40" i="76" s="1"/>
  <c r="V39" i="76"/>
  <c r="V39" i="162"/>
  <c r="S40" i="162"/>
  <c r="T39" i="162" s="1"/>
  <c r="T40" i="162" s="1"/>
  <c r="U39" i="162" s="1"/>
  <c r="U40" i="162" s="1"/>
  <c r="V40" i="162" s="1"/>
  <c r="W40" i="162" s="1"/>
  <c r="S40" i="199"/>
  <c r="T39" i="199" s="1"/>
  <c r="T40" i="199" s="1"/>
  <c r="U39" i="199" s="1"/>
  <c r="U40" i="199" s="1"/>
  <c r="V40" i="199" s="1"/>
  <c r="W40" i="199" s="1"/>
  <c r="V39" i="199"/>
  <c r="S40" i="56"/>
  <c r="T39" i="56" s="1"/>
  <c r="T40" i="56" s="1"/>
  <c r="U39" i="56" s="1"/>
  <c r="U40" i="56" s="1"/>
  <c r="V40" i="56" s="1"/>
  <c r="W40" i="56" s="1"/>
  <c r="V39" i="56"/>
  <c r="S40" i="64"/>
  <c r="T39" i="64" s="1"/>
  <c r="T40" i="64" s="1"/>
  <c r="U39" i="64" s="1"/>
  <c r="U40" i="64" s="1"/>
  <c r="V40" i="64" s="1"/>
  <c r="W40" i="64" s="1"/>
  <c r="V39" i="64"/>
  <c r="V39" i="34"/>
  <c r="S40" i="34"/>
  <c r="T39" i="34" s="1"/>
  <c r="T40" i="34" s="1"/>
  <c r="U39" i="34" s="1"/>
  <c r="U40" i="34" s="1"/>
  <c r="V40" i="34" s="1"/>
  <c r="W40" i="34" s="1"/>
  <c r="V39" i="181"/>
  <c r="S40" i="181"/>
  <c r="T39" i="181" s="1"/>
  <c r="T40" i="181" s="1"/>
  <c r="U39" i="181" s="1"/>
  <c r="U40" i="181" s="1"/>
  <c r="V40" i="181" s="1"/>
  <c r="W40" i="181" s="1"/>
  <c r="V39" i="71"/>
  <c r="S40" i="71"/>
  <c r="T39" i="71" s="1"/>
  <c r="T40" i="71" s="1"/>
  <c r="U39" i="71" s="1"/>
  <c r="U40" i="71" s="1"/>
  <c r="V40" i="71" s="1"/>
  <c r="W40" i="71" s="1"/>
  <c r="V39" i="233"/>
  <c r="S40" i="233"/>
  <c r="T39" i="233" s="1"/>
  <c r="T40" i="233" s="1"/>
  <c r="U39" i="233" s="1"/>
  <c r="U40" i="233" s="1"/>
  <c r="V40" i="233" s="1"/>
  <c r="W40" i="233" s="1"/>
  <c r="S40" i="63"/>
  <c r="T39" i="63" s="1"/>
  <c r="T40" i="63" s="1"/>
  <c r="U39" i="63" s="1"/>
  <c r="U40" i="63" s="1"/>
  <c r="V40" i="63" s="1"/>
  <c r="W40" i="63" s="1"/>
  <c r="V39" i="63"/>
  <c r="V39" i="17"/>
  <c r="S40" i="17"/>
  <c r="T39" i="17" s="1"/>
  <c r="T40" i="17" s="1"/>
  <c r="U39" i="17" s="1"/>
  <c r="U40" i="17" s="1"/>
  <c r="V40" i="17" s="1"/>
  <c r="W40" i="17" s="1"/>
  <c r="V39" i="22"/>
  <c r="S40" i="22"/>
  <c r="T39" i="22" s="1"/>
  <c r="T40" i="22" s="1"/>
  <c r="U39" i="22" s="1"/>
  <c r="U40" i="22" s="1"/>
  <c r="V40" i="22" s="1"/>
  <c r="W40" i="22" s="1"/>
  <c r="V39" i="213"/>
  <c r="S40" i="213"/>
  <c r="T39" i="213" s="1"/>
  <c r="T40" i="213" s="1"/>
  <c r="U39" i="213" s="1"/>
  <c r="U40" i="213" s="1"/>
  <c r="V40" i="213" s="1"/>
  <c r="W40" i="213" s="1"/>
  <c r="S40" i="81"/>
  <c r="T39" i="81" s="1"/>
  <c r="T40" i="81" s="1"/>
  <c r="U39" i="81" s="1"/>
  <c r="U40" i="81" s="1"/>
  <c r="V40" i="81" s="1"/>
  <c r="W40" i="81" s="1"/>
  <c r="V39" i="81"/>
  <c r="S40" i="255"/>
  <c r="T39" i="255" s="1"/>
  <c r="T40" i="255" s="1"/>
  <c r="U39" i="255" s="1"/>
  <c r="U40" i="255" s="1"/>
  <c r="V40" i="255" s="1"/>
  <c r="W40" i="255" s="1"/>
  <c r="V39" i="255"/>
  <c r="S40" i="67"/>
  <c r="T39" i="67" s="1"/>
  <c r="T40" i="67" s="1"/>
  <c r="U39" i="67" s="1"/>
  <c r="U40" i="67" s="1"/>
  <c r="V40" i="67" s="1"/>
  <c r="W40" i="67" s="1"/>
  <c r="V39" i="67"/>
  <c r="V39" i="219"/>
  <c r="S40" i="219"/>
  <c r="T39" i="219" s="1"/>
  <c r="T40" i="219" s="1"/>
  <c r="U39" i="219" s="1"/>
  <c r="U40" i="219" s="1"/>
  <c r="V40" i="219" s="1"/>
  <c r="W40" i="219" s="1"/>
  <c r="S40" i="235"/>
  <c r="T39" i="235" s="1"/>
  <c r="T40" i="235" s="1"/>
  <c r="U39" i="235" s="1"/>
  <c r="U40" i="235" s="1"/>
  <c r="V40" i="235" s="1"/>
  <c r="W40" i="235" s="1"/>
  <c r="V39" i="235"/>
  <c r="V39" i="153"/>
  <c r="S40" i="153"/>
  <c r="T39" i="153" s="1"/>
  <c r="T40" i="153" s="1"/>
  <c r="U39" i="153" s="1"/>
  <c r="U40" i="153" s="1"/>
  <c r="V40" i="153" s="1"/>
  <c r="W40" i="153" s="1"/>
  <c r="S40" i="244"/>
  <c r="T39" i="244" s="1"/>
  <c r="T40" i="244" s="1"/>
  <c r="U39" i="244" s="1"/>
  <c r="U40" i="244" s="1"/>
  <c r="V40" i="244" s="1"/>
  <c r="W40" i="244" s="1"/>
  <c r="V39" i="244"/>
  <c r="V39" i="146"/>
  <c r="S40" i="146"/>
  <c r="T39" i="146" s="1"/>
  <c r="T40" i="146" s="1"/>
  <c r="U39" i="146" s="1"/>
  <c r="U40" i="146" s="1"/>
  <c r="V40" i="146" s="1"/>
  <c r="W40" i="146" s="1"/>
  <c r="S40" i="80"/>
  <c r="T39" i="80" s="1"/>
  <c r="T40" i="80" s="1"/>
  <c r="U39" i="80" s="1"/>
  <c r="U40" i="80" s="1"/>
  <c r="V40" i="80" s="1"/>
  <c r="W40" i="80" s="1"/>
  <c r="V39" i="80"/>
  <c r="V39" i="208"/>
  <c r="S40" i="208"/>
  <c r="T39" i="208" s="1"/>
  <c r="T40" i="208" s="1"/>
  <c r="U39" i="208" s="1"/>
  <c r="U40" i="208" s="1"/>
  <c r="V40" i="208" s="1"/>
  <c r="W40" i="208" s="1"/>
  <c r="V39" i="195"/>
  <c r="S40" i="195"/>
  <c r="T39" i="195" s="1"/>
  <c r="T40" i="195" s="1"/>
  <c r="U39" i="195" s="1"/>
  <c r="U40" i="195" s="1"/>
  <c r="V40" i="195" s="1"/>
  <c r="W40" i="195" s="1"/>
  <c r="V39" i="166"/>
  <c r="S40" i="166"/>
  <c r="T39" i="166" s="1"/>
  <c r="T40" i="166" s="1"/>
  <c r="U39" i="166" s="1"/>
  <c r="U40" i="166" s="1"/>
  <c r="V40" i="166" s="1"/>
  <c r="W40" i="166" s="1"/>
  <c r="S40" i="194"/>
  <c r="T39" i="194" s="1"/>
  <c r="T40" i="194" s="1"/>
  <c r="U39" i="194" s="1"/>
  <c r="U40" i="194" s="1"/>
  <c r="V40" i="194" s="1"/>
  <c r="W40" i="194" s="1"/>
  <c r="V39" i="194"/>
  <c r="S40" i="107"/>
  <c r="T39" i="107" s="1"/>
  <c r="T40" i="107" s="1"/>
  <c r="U39" i="107" s="1"/>
  <c r="U40" i="107" s="1"/>
  <c r="V40" i="107" s="1"/>
  <c r="W40" i="107" s="1"/>
  <c r="V39" i="107"/>
  <c r="V39" i="191"/>
  <c r="S40" i="191"/>
  <c r="T39" i="191" s="1"/>
  <c r="T40" i="191" s="1"/>
  <c r="U39" i="191" s="1"/>
  <c r="U40" i="191" s="1"/>
  <c r="V40" i="191" s="1"/>
  <c r="W40" i="191" s="1"/>
  <c r="V39" i="3"/>
  <c r="S40" i="3"/>
  <c r="T39" i="3" s="1"/>
  <c r="T40" i="3" s="1"/>
  <c r="U39" i="3" s="1"/>
  <c r="U40" i="3" s="1"/>
  <c r="V40" i="3" s="1"/>
  <c r="W40" i="3" s="1"/>
  <c r="V39" i="12"/>
  <c r="S40" i="12"/>
  <c r="T39" i="12" s="1"/>
  <c r="T40" i="12" s="1"/>
  <c r="U39" i="12" s="1"/>
  <c r="U40" i="12" s="1"/>
  <c r="V40" i="12" s="1"/>
  <c r="W40" i="12" s="1"/>
  <c r="S40" i="53"/>
  <c r="T39" i="53" s="1"/>
  <c r="T40" i="53" s="1"/>
  <c r="U39" i="53" s="1"/>
  <c r="U40" i="53" s="1"/>
  <c r="V40" i="53" s="1"/>
  <c r="W40" i="53" s="1"/>
  <c r="V39" i="53"/>
  <c r="V39" i="135"/>
  <c r="S40" i="135"/>
  <c r="T39" i="135" s="1"/>
  <c r="T40" i="135" s="1"/>
  <c r="U39" i="135" s="1"/>
  <c r="U40" i="135" s="1"/>
  <c r="V40" i="135" s="1"/>
  <c r="W40" i="135" s="1"/>
  <c r="V39" i="124"/>
  <c r="S40" i="124"/>
  <c r="T39" i="124" s="1"/>
  <c r="T40" i="124" s="1"/>
  <c r="U39" i="124" s="1"/>
  <c r="U40" i="124" s="1"/>
  <c r="V40" i="124" s="1"/>
  <c r="W40" i="124" s="1"/>
  <c r="V39" i="136"/>
  <c r="S40" i="136"/>
  <c r="T39" i="136" s="1"/>
  <c r="T40" i="136" s="1"/>
  <c r="U39" i="136" s="1"/>
  <c r="U40" i="136" s="1"/>
  <c r="V40" i="136" s="1"/>
  <c r="W40" i="136" s="1"/>
  <c r="S40" i="92"/>
  <c r="T39" i="92" s="1"/>
  <c r="T40" i="92" s="1"/>
  <c r="U39" i="92" s="1"/>
  <c r="U40" i="92" s="1"/>
  <c r="V40" i="92" s="1"/>
  <c r="W40" i="92" s="1"/>
  <c r="V39" i="92"/>
  <c r="V39" i="207"/>
  <c r="S40" i="207"/>
  <c r="T39" i="207" s="1"/>
  <c r="T40" i="207" s="1"/>
  <c r="U39" i="207" s="1"/>
  <c r="U40" i="207" s="1"/>
  <c r="V40" i="207" s="1"/>
  <c r="W40" i="207" s="1"/>
  <c r="V39" i="214"/>
  <c r="S40" i="214"/>
  <c r="T39" i="214" s="1"/>
  <c r="T40" i="214" s="1"/>
  <c r="U39" i="214" s="1"/>
  <c r="U40" i="214" s="1"/>
  <c r="V40" i="214" s="1"/>
  <c r="W40" i="214" s="1"/>
  <c r="V39" i="140"/>
  <c r="S40" i="140"/>
  <c r="T39" i="140" s="1"/>
  <c r="T40" i="140" s="1"/>
  <c r="U39" i="140" s="1"/>
  <c r="U40" i="140" s="1"/>
  <c r="V40" i="140" s="1"/>
  <c r="W40" i="140" s="1"/>
  <c r="V39" i="147"/>
  <c r="S40" i="147"/>
  <c r="T39" i="147" s="1"/>
  <c r="T40" i="147" s="1"/>
  <c r="U39" i="147" s="1"/>
  <c r="U40" i="147" s="1"/>
  <c r="V40" i="147" s="1"/>
  <c r="W40" i="147" s="1"/>
  <c r="V39" i="163"/>
  <c r="S40" i="163"/>
  <c r="T39" i="163" s="1"/>
  <c r="T40" i="163" s="1"/>
  <c r="U39" i="163" s="1"/>
  <c r="U40" i="163" s="1"/>
  <c r="V40" i="163" s="1"/>
  <c r="W40" i="163" s="1"/>
  <c r="V39" i="228"/>
  <c r="S40" i="228"/>
  <c r="T39" i="228" s="1"/>
  <c r="T40" i="228" s="1"/>
  <c r="U39" i="228" s="1"/>
  <c r="U40" i="228" s="1"/>
  <c r="V40" i="228" s="1"/>
  <c r="W40" i="228" s="1"/>
  <c r="S40" i="96"/>
  <c r="T39" i="96" s="1"/>
  <c r="T40" i="96" s="1"/>
  <c r="U39" i="96" s="1"/>
  <c r="U40" i="96" s="1"/>
  <c r="V40" i="96" s="1"/>
  <c r="W40" i="96" s="1"/>
  <c r="V39" i="96"/>
  <c r="S40" i="234"/>
  <c r="T39" i="234" s="1"/>
  <c r="T40" i="234" s="1"/>
  <c r="U39" i="234" s="1"/>
  <c r="U40" i="234" s="1"/>
  <c r="V40" i="234" s="1"/>
  <c r="W40" i="234" s="1"/>
  <c r="V39" i="234"/>
  <c r="V39" i="36"/>
  <c r="S40" i="36"/>
  <c r="T39" i="36" s="1"/>
  <c r="T40" i="36" s="1"/>
  <c r="U39" i="36" s="1"/>
  <c r="U40" i="36" s="1"/>
  <c r="V40" i="36" s="1"/>
  <c r="W40" i="36" s="1"/>
  <c r="V39" i="65"/>
  <c r="S40" i="65"/>
  <c r="T39" i="65" s="1"/>
  <c r="T40" i="65" s="1"/>
  <c r="U39" i="65" s="1"/>
  <c r="U40" i="65" s="1"/>
  <c r="V40" i="65" s="1"/>
  <c r="W40" i="65" s="1"/>
  <c r="V39" i="43"/>
  <c r="S40" i="43"/>
  <c r="T39" i="43" s="1"/>
  <c r="T40" i="43" s="1"/>
  <c r="U39" i="43" s="1"/>
  <c r="U40" i="43" s="1"/>
  <c r="V40" i="43" s="1"/>
  <c r="W40" i="43" s="1"/>
  <c r="V39" i="154"/>
  <c r="S40" i="154"/>
  <c r="T39" i="154" s="1"/>
  <c r="T40" i="154" s="1"/>
  <c r="U39" i="154" s="1"/>
  <c r="U40" i="154" s="1"/>
  <c r="V40" i="154" s="1"/>
  <c r="W40" i="154" s="1"/>
  <c r="S40" i="54"/>
  <c r="T39" i="54" s="1"/>
  <c r="T40" i="54" s="1"/>
  <c r="U39" i="54" s="1"/>
  <c r="U40" i="54" s="1"/>
  <c r="V40" i="54" s="1"/>
  <c r="W40" i="54" s="1"/>
  <c r="V39" i="54"/>
  <c r="S40" i="98"/>
  <c r="T39" i="98" s="1"/>
  <c r="T40" i="98" s="1"/>
  <c r="U39" i="98" s="1"/>
  <c r="U40" i="98" s="1"/>
  <c r="V40" i="98" s="1"/>
  <c r="W40" i="98" s="1"/>
  <c r="V39" i="98"/>
  <c r="V39" i="186"/>
  <c r="S40" i="186"/>
  <c r="T39" i="186" s="1"/>
  <c r="T40" i="186" s="1"/>
  <c r="U39" i="186" s="1"/>
  <c r="U40" i="186" s="1"/>
  <c r="V40" i="186" s="1"/>
  <c r="W40" i="186" s="1"/>
  <c r="V39" i="168"/>
  <c r="S40" i="168"/>
  <c r="T39" i="168" s="1"/>
  <c r="T40" i="168" s="1"/>
  <c r="U39" i="168" s="1"/>
  <c r="U40" i="168" s="1"/>
  <c r="V40" i="168" s="1"/>
  <c r="W40" i="168" s="1"/>
  <c r="S40" i="251"/>
  <c r="T39" i="251" s="1"/>
  <c r="T40" i="251" s="1"/>
  <c r="U39" i="251" s="1"/>
  <c r="U40" i="251" s="1"/>
  <c r="V40" i="251" s="1"/>
  <c r="W40" i="251" s="1"/>
  <c r="V39" i="251"/>
  <c r="V39" i="113"/>
  <c r="S40" i="113"/>
  <c r="T39" i="113" s="1"/>
  <c r="T40" i="113" s="1"/>
  <c r="U39" i="113" s="1"/>
  <c r="U40" i="113" s="1"/>
  <c r="V40" i="113" s="1"/>
  <c r="W40" i="113" s="1"/>
  <c r="V39" i="116"/>
  <c r="S40" i="116"/>
  <c r="T39" i="116" s="1"/>
  <c r="T40" i="116" s="1"/>
  <c r="U39" i="116" s="1"/>
  <c r="U40" i="116" s="1"/>
  <c r="V40" i="116" s="1"/>
  <c r="W40" i="116" s="1"/>
  <c r="V39" i="164"/>
  <c r="S40" i="164"/>
  <c r="T39" i="164" s="1"/>
  <c r="T40" i="164" s="1"/>
  <c r="U39" i="164" s="1"/>
  <c r="U40" i="164" s="1"/>
  <c r="V40" i="164" s="1"/>
  <c r="W40" i="164" s="1"/>
  <c r="V39" i="119"/>
  <c r="S40" i="119"/>
  <c r="T39" i="119" s="1"/>
  <c r="T40" i="119" s="1"/>
  <c r="U39" i="119" s="1"/>
  <c r="U40" i="119" s="1"/>
  <c r="V40" i="119" s="1"/>
  <c r="W40" i="119" s="1"/>
  <c r="S40" i="99"/>
  <c r="T39" i="99" s="1"/>
  <c r="T40" i="99" s="1"/>
  <c r="U39" i="99" s="1"/>
  <c r="U40" i="99" s="1"/>
  <c r="V40" i="99" s="1"/>
  <c r="W40" i="99" s="1"/>
  <c r="V39" i="99"/>
  <c r="V39" i="20"/>
  <c r="S40" i="20"/>
  <c r="T39" i="20" s="1"/>
  <c r="T40" i="20" s="1"/>
  <c r="U39" i="20" s="1"/>
  <c r="U40" i="20" s="1"/>
  <c r="V40" i="20" s="1"/>
  <c r="W40" i="20" s="1"/>
  <c r="S40" i="59"/>
  <c r="T39" i="59" s="1"/>
  <c r="T40" i="59" s="1"/>
  <c r="U39" i="59" s="1"/>
  <c r="U40" i="59" s="1"/>
  <c r="V40" i="59" s="1"/>
  <c r="W40" i="59" s="1"/>
  <c r="V39" i="59"/>
  <c r="V39" i="193"/>
  <c r="S40" i="193"/>
  <c r="T39" i="193" s="1"/>
  <c r="T40" i="193" s="1"/>
  <c r="U39" i="193" s="1"/>
  <c r="U40" i="193" s="1"/>
  <c r="V40" i="193" s="1"/>
  <c r="W40" i="193" s="1"/>
  <c r="V39" i="211"/>
  <c r="S40" i="211"/>
  <c r="T39" i="211" s="1"/>
  <c r="T40" i="211" s="1"/>
  <c r="U39" i="211" s="1"/>
  <c r="U40" i="211" s="1"/>
  <c r="V40" i="211" s="1"/>
  <c r="W40" i="211" s="1"/>
  <c r="S40" i="245"/>
  <c r="T39" i="245" s="1"/>
  <c r="T40" i="245" s="1"/>
  <c r="U39" i="245" s="1"/>
  <c r="U40" i="245" s="1"/>
  <c r="V40" i="245" s="1"/>
  <c r="W40" i="245" s="1"/>
  <c r="V39" i="245"/>
  <c r="V39" i="37"/>
  <c r="S40" i="37"/>
  <c r="T39" i="37" s="1"/>
  <c r="T40" i="37" s="1"/>
  <c r="U39" i="37" s="1"/>
  <c r="U40" i="37" s="1"/>
  <c r="V40" i="37" s="1"/>
  <c r="W40" i="37" s="1"/>
  <c r="V39" i="13"/>
  <c r="S40" i="13"/>
  <c r="T39" i="13" s="1"/>
  <c r="T40" i="13" s="1"/>
  <c r="U39" i="13" s="1"/>
  <c r="U40" i="13" s="1"/>
  <c r="V40" i="13" s="1"/>
  <c r="W40" i="13" s="1"/>
  <c r="V39" i="33"/>
  <c r="S40" i="33"/>
  <c r="T39" i="33" s="1"/>
  <c r="T40" i="33" s="1"/>
  <c r="U39" i="33" s="1"/>
  <c r="U40" i="33" s="1"/>
  <c r="V40" i="33" s="1"/>
  <c r="W40" i="33" s="1"/>
  <c r="S40" i="151"/>
  <c r="T39" i="151" s="1"/>
  <c r="T40" i="151" s="1"/>
  <c r="U39" i="151" s="1"/>
  <c r="U40" i="151" s="1"/>
  <c r="V40" i="151" s="1"/>
  <c r="W40" i="151" s="1"/>
  <c r="V39" i="151"/>
  <c r="S40" i="229"/>
  <c r="T39" i="229" s="1"/>
  <c r="T40" i="229" s="1"/>
  <c r="U39" i="229" s="1"/>
  <c r="U40" i="229" s="1"/>
  <c r="V40" i="229" s="1"/>
  <c r="W40" i="229" s="1"/>
  <c r="V39" i="229"/>
  <c r="S40" i="58"/>
  <c r="T39" i="58" s="1"/>
  <c r="T40" i="58" s="1"/>
  <c r="U39" i="58" s="1"/>
  <c r="U40" i="58" s="1"/>
  <c r="V40" i="58" s="1"/>
  <c r="W40" i="58" s="1"/>
  <c r="V39" i="58"/>
  <c r="S40" i="174"/>
  <c r="T39" i="174" s="1"/>
  <c r="T40" i="174" s="1"/>
  <c r="U39" i="174" s="1"/>
  <c r="U40" i="174" s="1"/>
  <c r="V40" i="174" s="1"/>
  <c r="W40" i="174" s="1"/>
  <c r="V39" i="174"/>
  <c r="V39" i="175"/>
  <c r="S40" i="175"/>
  <c r="T39" i="175" s="1"/>
  <c r="T40" i="175" s="1"/>
  <c r="U39" i="175" s="1"/>
  <c r="U40" i="175" s="1"/>
  <c r="V40" i="175" s="1"/>
  <c r="W40" i="175" s="1"/>
  <c r="V39" i="117"/>
  <c r="S40" i="117"/>
  <c r="T39" i="117" s="1"/>
  <c r="T40" i="117" s="1"/>
  <c r="U39" i="117" s="1"/>
  <c r="U40" i="117" s="1"/>
  <c r="V40" i="117" s="1"/>
  <c r="W40" i="117" s="1"/>
  <c r="S40" i="1"/>
  <c r="T39" i="1" s="1"/>
  <c r="T40" i="1" s="1"/>
  <c r="U39" i="1" s="1"/>
  <c r="U40" i="1" s="1"/>
  <c r="V40" i="1" s="1"/>
  <c r="W40" i="1" s="1"/>
  <c r="V39" i="1"/>
  <c r="V39" i="224"/>
  <c r="S40" i="224"/>
  <c r="T39" i="224" s="1"/>
  <c r="T40" i="224" s="1"/>
  <c r="U39" i="224" s="1"/>
  <c r="U40" i="224" s="1"/>
  <c r="V40" i="224" s="1"/>
  <c r="W40" i="224" s="1"/>
  <c r="V39" i="184"/>
  <c r="S40" i="184"/>
  <c r="T39" i="184" s="1"/>
  <c r="T40" i="184" s="1"/>
  <c r="U39" i="184" s="1"/>
  <c r="U40" i="184" s="1"/>
  <c r="V40" i="184" s="1"/>
  <c r="W40" i="184" s="1"/>
  <c r="S40" i="90"/>
  <c r="T39" i="90" s="1"/>
  <c r="T40" i="90" s="1"/>
  <c r="U39" i="90" s="1"/>
  <c r="U40" i="90" s="1"/>
  <c r="V40" i="90" s="1"/>
  <c r="W40" i="90" s="1"/>
  <c r="V39" i="90"/>
  <c r="V39" i="205"/>
  <c r="S40" i="205"/>
  <c r="T39" i="205" s="1"/>
  <c r="T40" i="205" s="1"/>
  <c r="U39" i="205" s="1"/>
  <c r="U40" i="205" s="1"/>
  <c r="V40" i="205" s="1"/>
  <c r="W40" i="205" s="1"/>
  <c r="S40" i="176"/>
  <c r="T39" i="176" s="1"/>
  <c r="T40" i="176" s="1"/>
  <c r="U39" i="176" s="1"/>
  <c r="U40" i="176" s="1"/>
  <c r="V40" i="176" s="1"/>
  <c r="W40" i="176" s="1"/>
  <c r="V39" i="176"/>
  <c r="V39" i="55"/>
  <c r="S40" i="55"/>
  <c r="T39" i="55" s="1"/>
  <c r="T40" i="55" s="1"/>
  <c r="U39" i="55" s="1"/>
  <c r="U40" i="55" s="1"/>
  <c r="V40" i="55" s="1"/>
  <c r="W40" i="55" s="1"/>
  <c r="V39" i="10"/>
  <c r="S40" i="10"/>
  <c r="T39" i="10" s="1"/>
  <c r="T40" i="10" s="1"/>
  <c r="U39" i="10" s="1"/>
  <c r="U40" i="10" s="1"/>
  <c r="V40" i="10" s="1"/>
  <c r="W40" i="10" s="1"/>
  <c r="V39" i="21"/>
  <c r="S40" i="21"/>
  <c r="T39" i="21" s="1"/>
  <c r="T40" i="21" s="1"/>
  <c r="U39" i="21" s="1"/>
  <c r="U40" i="21" s="1"/>
  <c r="V40" i="21" s="1"/>
  <c r="W40" i="21" s="1"/>
  <c r="V39" i="25"/>
  <c r="S40" i="25"/>
  <c r="T39" i="25" s="1"/>
  <c r="T40" i="25" s="1"/>
  <c r="U39" i="25" s="1"/>
  <c r="U40" i="25" s="1"/>
  <c r="V40" i="25" s="1"/>
  <c r="W40" i="25" s="1"/>
  <c r="S40" i="51"/>
  <c r="T39" i="51" s="1"/>
  <c r="T40" i="51" s="1"/>
  <c r="U39" i="51" s="1"/>
  <c r="U40" i="51" s="1"/>
  <c r="V40" i="51" s="1"/>
  <c r="W40" i="51" s="1"/>
  <c r="V39" i="51"/>
  <c r="S40" i="141"/>
  <c r="T39" i="141" s="1"/>
  <c r="T40" i="141" s="1"/>
  <c r="U39" i="141" s="1"/>
  <c r="U40" i="141" s="1"/>
  <c r="V40" i="141" s="1"/>
  <c r="W40" i="141" s="1"/>
  <c r="V39" i="141"/>
  <c r="V39" i="182"/>
  <c r="S40" i="182"/>
  <c r="T39" i="182" s="1"/>
  <c r="T40" i="182" s="1"/>
  <c r="U39" i="182" s="1"/>
  <c r="U40" i="182" s="1"/>
  <c r="V40" i="182" s="1"/>
  <c r="W40" i="182" s="1"/>
  <c r="S40" i="139"/>
  <c r="T39" i="139" s="1"/>
  <c r="T40" i="139" s="1"/>
  <c r="U39" i="139" s="1"/>
  <c r="U40" i="139" s="1"/>
  <c r="V40" i="139" s="1"/>
  <c r="W40" i="139" s="1"/>
  <c r="V39" i="139"/>
  <c r="S40" i="257"/>
  <c r="T39" i="257" s="1"/>
  <c r="T40" i="257" s="1"/>
  <c r="U39" i="257" s="1"/>
  <c r="U40" i="257" s="1"/>
  <c r="V40" i="257" s="1"/>
  <c r="W40" i="257" s="1"/>
  <c r="V39" i="257"/>
  <c r="V39" i="125"/>
  <c r="S40" i="125"/>
  <c r="T39" i="125" s="1"/>
  <c r="T40" i="125" s="1"/>
  <c r="U39" i="125" s="1"/>
  <c r="U40" i="125" s="1"/>
  <c r="V40" i="125" s="1"/>
  <c r="W40" i="125" s="1"/>
  <c r="S40" i="84"/>
  <c r="T39" i="84" s="1"/>
  <c r="T40" i="84" s="1"/>
  <c r="U39" i="84" s="1"/>
  <c r="U40" i="84" s="1"/>
  <c r="V40" i="84" s="1"/>
  <c r="W40" i="84" s="1"/>
  <c r="V39" i="84"/>
  <c r="S40" i="179"/>
  <c r="T39" i="179" s="1"/>
  <c r="T40" i="179" s="1"/>
  <c r="U39" i="179" s="1"/>
  <c r="U40" i="179" s="1"/>
  <c r="V40" i="179" s="1"/>
  <c r="W40" i="179" s="1"/>
  <c r="V39" i="179"/>
  <c r="V39" i="133"/>
  <c r="S40" i="133"/>
  <c r="T39" i="133" s="1"/>
  <c r="T40" i="133" s="1"/>
  <c r="U39" i="133" s="1"/>
  <c r="U40" i="133" s="1"/>
  <c r="V40" i="133" s="1"/>
  <c r="W40" i="133" s="1"/>
  <c r="V39" i="177"/>
  <c r="S40" i="177"/>
  <c r="T39" i="177" s="1"/>
  <c r="T40" i="177" s="1"/>
  <c r="U39" i="177" s="1"/>
  <c r="U40" i="177" s="1"/>
  <c r="V40" i="177" s="1"/>
  <c r="W40" i="177" s="1"/>
  <c r="V39" i="190"/>
  <c r="S40" i="190"/>
  <c r="T39" i="190" s="1"/>
  <c r="T40" i="190" s="1"/>
  <c r="U39" i="190" s="1"/>
  <c r="U40" i="190" s="1"/>
  <c r="V40" i="190" s="1"/>
  <c r="W40" i="190" s="1"/>
  <c r="V39" i="111"/>
  <c r="S40" i="111"/>
  <c r="T39" i="111" s="1"/>
  <c r="T40" i="111" s="1"/>
  <c r="U39" i="111" s="1"/>
  <c r="U40" i="111" s="1"/>
  <c r="V40" i="111" s="1"/>
  <c r="W40" i="111" s="1"/>
  <c r="V39" i="142"/>
  <c r="S40" i="142"/>
  <c r="T39" i="142" s="1"/>
  <c r="T40" i="142" s="1"/>
  <c r="U39" i="142" s="1"/>
  <c r="U40" i="142" s="1"/>
  <c r="V40" i="142" s="1"/>
  <c r="W40" i="142" s="1"/>
  <c r="V39" i="169"/>
  <c r="S40" i="169"/>
  <c r="T39" i="169" s="1"/>
  <c r="T40" i="169" s="1"/>
  <c r="U39" i="169" s="1"/>
  <c r="U40" i="169" s="1"/>
  <c r="V40" i="169" s="1"/>
  <c r="W40" i="169" s="1"/>
  <c r="V39" i="8"/>
  <c r="S40" i="8"/>
  <c r="T39" i="8" s="1"/>
  <c r="T40" i="8" s="1"/>
  <c r="U39" i="8" s="1"/>
  <c r="U40" i="8" s="1"/>
  <c r="V40" i="8" s="1"/>
  <c r="W40" i="8" s="1"/>
  <c r="V39" i="30"/>
  <c r="S40" i="30"/>
  <c r="T39" i="30" s="1"/>
  <c r="T40" i="30" s="1"/>
  <c r="U39" i="30" s="1"/>
  <c r="U40" i="30" s="1"/>
  <c r="V40" i="30" s="1"/>
  <c r="W40" i="30" s="1"/>
  <c r="V39" i="35"/>
  <c r="S40" i="35"/>
  <c r="T39" i="35" s="1"/>
  <c r="T40" i="35" s="1"/>
  <c r="U39" i="35" s="1"/>
  <c r="U40" i="35" s="1"/>
  <c r="V40" i="35" s="1"/>
  <c r="W40" i="35" s="1"/>
  <c r="S40" i="131"/>
  <c r="T39" i="131" s="1"/>
  <c r="T40" i="131" s="1"/>
  <c r="U39" i="131" s="1"/>
  <c r="U40" i="131" s="1"/>
  <c r="V40" i="131" s="1"/>
  <c r="W40" i="131" s="1"/>
  <c r="V39" i="131"/>
  <c r="S40" i="60"/>
  <c r="T39" i="60" s="1"/>
  <c r="T40" i="60" s="1"/>
  <c r="U39" i="60" s="1"/>
  <c r="U40" i="60" s="1"/>
  <c r="V40" i="60" s="1"/>
  <c r="W40" i="60" s="1"/>
  <c r="V39" i="60"/>
  <c r="V39" i="222"/>
  <c r="S40" i="222"/>
  <c r="T39" i="222" s="1"/>
  <c r="T40" i="222" s="1"/>
  <c r="U39" i="222" s="1"/>
  <c r="U40" i="222" s="1"/>
  <c r="V40" i="222" s="1"/>
  <c r="W40" i="222" s="1"/>
  <c r="V39" i="170"/>
  <c r="S40" i="170"/>
  <c r="T39" i="170" s="1"/>
  <c r="T40" i="170" s="1"/>
  <c r="U39" i="170" s="1"/>
  <c r="U40" i="170" s="1"/>
  <c r="V40" i="170" s="1"/>
  <c r="W40" i="170" s="1"/>
  <c r="S40" i="152"/>
  <c r="T39" i="152" s="1"/>
  <c r="T40" i="152" s="1"/>
  <c r="U39" i="152" s="1"/>
  <c r="U40" i="152" s="1"/>
  <c r="V40" i="152" s="1"/>
  <c r="W40" i="152" s="1"/>
  <c r="V39" i="152"/>
  <c r="S40" i="247"/>
  <c r="T39" i="247" s="1"/>
  <c r="T40" i="247" s="1"/>
  <c r="U39" i="247" s="1"/>
  <c r="U40" i="247" s="1"/>
  <c r="V40" i="247" s="1"/>
  <c r="W40" i="247" s="1"/>
  <c r="V39" i="247"/>
  <c r="V39" i="215"/>
  <c r="S40" i="215"/>
  <c r="T39" i="215" s="1"/>
  <c r="T40" i="215" s="1"/>
  <c r="U39" i="215" s="1"/>
  <c r="U40" i="215" s="1"/>
  <c r="V40" i="215" s="1"/>
  <c r="W40" i="215" s="1"/>
  <c r="V39" i="178"/>
  <c r="S40" i="178"/>
  <c r="T39" i="178" s="1"/>
  <c r="T40" i="178" s="1"/>
  <c r="U39" i="178" s="1"/>
  <c r="U40" i="178" s="1"/>
  <c r="V40" i="178" s="1"/>
  <c r="W40" i="178" s="1"/>
  <c r="V39" i="187"/>
  <c r="S40" i="187"/>
  <c r="T39" i="187" s="1"/>
  <c r="T40" i="187" s="1"/>
  <c r="U39" i="187" s="1"/>
  <c r="U40" i="187" s="1"/>
  <c r="V40" i="187" s="1"/>
  <c r="W40" i="187" s="1"/>
  <c r="V39" i="171"/>
  <c r="S40" i="171"/>
  <c r="T39" i="171" s="1"/>
  <c r="T40" i="171" s="1"/>
  <c r="U39" i="171" s="1"/>
  <c r="U40" i="171" s="1"/>
  <c r="V40" i="171" s="1"/>
  <c r="W40" i="171" s="1"/>
  <c r="S40" i="134"/>
  <c r="T39" i="134" s="1"/>
  <c r="T40" i="134" s="1"/>
  <c r="U39" i="134" s="1"/>
  <c r="U40" i="134" s="1"/>
  <c r="V40" i="134" s="1"/>
  <c r="W40" i="134" s="1"/>
  <c r="V39" i="134"/>
  <c r="V39" i="24"/>
  <c r="S40" i="24"/>
  <c r="T39" i="24" s="1"/>
  <c r="T40" i="24" s="1"/>
  <c r="U39" i="24" s="1"/>
  <c r="U40" i="24" s="1"/>
  <c r="V40" i="24" s="1"/>
  <c r="W40" i="24" s="1"/>
  <c r="V39" i="4"/>
  <c r="S40" i="4"/>
  <c r="T39" i="4" s="1"/>
  <c r="T40" i="4" s="1"/>
  <c r="U39" i="4" s="1"/>
  <c r="U40" i="4" s="1"/>
  <c r="V40" i="4" s="1"/>
  <c r="W40" i="4" s="1"/>
  <c r="S40" i="237"/>
  <c r="T39" i="237" s="1"/>
  <c r="T40" i="237" s="1"/>
  <c r="U39" i="237" s="1"/>
  <c r="U40" i="237" s="1"/>
  <c r="V40" i="237" s="1"/>
  <c r="W40" i="237" s="1"/>
  <c r="V39" i="237"/>
  <c r="V39" i="238"/>
  <c r="S40" i="238"/>
  <c r="T39" i="238" s="1"/>
  <c r="T40" i="238" s="1"/>
  <c r="U39" i="238" s="1"/>
  <c r="U40" i="238" s="1"/>
  <c r="V40" i="238" s="1"/>
  <c r="W40" i="238" s="1"/>
  <c r="S40" i="254"/>
  <c r="T39" i="254" s="1"/>
  <c r="T40" i="254" s="1"/>
  <c r="U39" i="254" s="1"/>
  <c r="U40" i="254" s="1"/>
  <c r="V40" i="254" s="1"/>
  <c r="W40" i="254" s="1"/>
  <c r="V39" i="254"/>
  <c r="S40" i="79" l="1"/>
  <c r="T39" i="79" s="1"/>
  <c r="T40" i="79" s="1"/>
  <c r="U39" i="79" s="1"/>
  <c r="U40" i="79" s="1"/>
  <c r="V40" i="79" s="1"/>
  <c r="W40" i="79" s="1"/>
  <c r="V39" i="79"/>
  <c r="V39" i="31"/>
  <c r="S40" i="31"/>
  <c r="T39" i="31" s="1"/>
  <c r="T40" i="31" s="1"/>
  <c r="U39" i="31" s="1"/>
  <c r="U40" i="31" s="1"/>
  <c r="V40" i="31" s="1"/>
  <c r="W40" i="31" s="1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V39" i="23"/>
  <c r="S40" i="23"/>
  <c r="T39" i="23" s="1"/>
  <c r="T40" i="23" s="1"/>
  <c r="U39" i="23" s="1"/>
  <c r="U40" i="23" s="1"/>
  <c r="V40" i="23" s="1"/>
  <c r="W40" i="23" s="1"/>
  <c r="S40" i="47"/>
  <c r="T39" i="47" s="1"/>
  <c r="T40" i="47" s="1"/>
  <c r="U39" i="47" s="1"/>
  <c r="U40" i="47" s="1"/>
  <c r="V40" i="47" s="1"/>
  <c r="W40" i="47" s="1"/>
  <c r="V39" i="47"/>
  <c r="V39" i="158"/>
  <c r="S40" i="158"/>
  <c r="T39" i="158" s="1"/>
  <c r="T40" i="158" s="1"/>
  <c r="U39" i="158" s="1"/>
  <c r="U40" i="158" s="1"/>
  <c r="V40" i="158" s="1"/>
  <c r="W40" i="158" s="1"/>
  <c r="V39" i="27"/>
  <c r="S40" i="27"/>
  <c r="T39" i="27" s="1"/>
  <c r="T40" i="27" s="1"/>
  <c r="U39" i="27" s="1"/>
  <c r="U40" i="27" s="1"/>
  <c r="V40" i="27" s="1"/>
  <c r="W40" i="27" s="1"/>
  <c r="V39" i="220"/>
  <c r="S40" i="220"/>
  <c r="T39" i="220" s="1"/>
  <c r="T40" i="220" s="1"/>
  <c r="U39" i="220" s="1"/>
  <c r="U40" i="220" s="1"/>
  <c r="V40" i="220" s="1"/>
  <c r="W40" i="220" s="1"/>
  <c r="S40" i="241"/>
  <c r="T39" i="241" s="1"/>
  <c r="T40" i="241" s="1"/>
  <c r="U39" i="241" s="1"/>
  <c r="U40" i="241" s="1"/>
  <c r="V40" i="241" s="1"/>
  <c r="W40" i="241" s="1"/>
  <c r="V39" i="241"/>
  <c r="V39" i="212"/>
  <c r="S40" i="212"/>
  <c r="T39" i="212" s="1"/>
  <c r="T40" i="212" s="1"/>
  <c r="U39" i="212" s="1"/>
  <c r="U40" i="212" s="1"/>
  <c r="V40" i="212" s="1"/>
  <c r="W40" i="212" s="1"/>
  <c r="V39" i="172"/>
  <c r="S40" i="172"/>
  <c r="T39" i="172" s="1"/>
  <c r="T40" i="172" s="1"/>
  <c r="U39" i="172" s="1"/>
  <c r="U40" i="172" s="1"/>
  <c r="V40" i="172" s="1"/>
  <c r="W40" i="172" s="1"/>
  <c r="V39" i="217"/>
  <c r="S40" i="217"/>
  <c r="T39" i="217" s="1"/>
  <c r="T40" i="217" s="1"/>
  <c r="U39" i="217" s="1"/>
  <c r="U40" i="217" s="1"/>
  <c r="V40" i="217" s="1"/>
  <c r="W40" i="217" s="1"/>
  <c r="S40" i="48"/>
  <c r="T39" i="48" s="1"/>
  <c r="T40" i="48" s="1"/>
  <c r="U39" i="48" s="1"/>
  <c r="U40" i="48" s="1"/>
  <c r="V40" i="48" s="1"/>
  <c r="W40" i="48" s="1"/>
  <c r="V39" i="48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<sst xmlns="http://schemas.openxmlformats.org/spreadsheetml/2006/main" count="27090" uniqueCount="323">
  <si>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</si>
  <si>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</si>
  <si>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</si>
  <si>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</si>
  <si>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</si>
  <si>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</si>
  <si>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</si>
  <si>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</si>
  <si>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</si>
  <si>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</si>
  <si>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</si>
  <si>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</si>
  <si>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</si>
  <si>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</si>
  <si>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</si>
  <si>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</si>
  <si>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</si>
  <si>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</si>
  <si>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</si>
  <si>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</si>
  <si>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</si>
  <si>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</si>
  <si>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</si>
  <si>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</si>
  <si>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</si>
  <si>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</si>
  <si>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</si>
  <si>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</si>
  <si>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</si>
  <si>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</si>
  <si>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</si>
  <si>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</si>
  <si>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</si>
  <si>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</si>
  <si>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</si>
  <si>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</si>
  <si>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</si>
  <si>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</si>
  <si>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</si>
  <si>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</si>
  <si>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</si>
  <si>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</si>
  <si>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</si>
  <si>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</si>
  <si>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</si>
  <si>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</si>
  <si>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</si>
  <si>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</si>
  <si>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</si>
  <si>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</si>
  <si>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</si>
  <si>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</si>
  <si>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</si>
  <si>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</si>
  <si>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</si>
  <si>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</si>
  <si>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</si>
  <si>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</si>
  <si>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</si>
  <si>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</si>
  <si>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</si>
  <si>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</si>
  <si>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</si>
  <si>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2nd Quarter ended 31 December 2024 (Figures Finalised as at 2025/01/29)</t>
  </si>
  <si>
    <t>Eastern Cape: Dr Beyers Naude (EC101) - Table C7 Quarterly Budgeted Cash Flows ( Energy sources                                     ) for 2nd Quarter ended 31 December 2024 (Figures Finalised as at 2025/01/29)</t>
  </si>
  <si>
    <t>Eastern Cape: Blue Crane Route (EC102) - Table C7 Quarterly Budgeted Cash Flows ( Energy sources                                     ) for 2nd Quarter ended 31 December 2024 (Figures Finalised as at 2025/01/29)</t>
  </si>
  <si>
    <t>Eastern Cape: Makana (EC104) - Table C7 Quarterly Budgeted Cash Flows ( Energy sources                                     ) for 2nd Quarter ended 31 December 2024 (Figures Finalised as at 2025/01/29)</t>
  </si>
  <si>
    <t>Eastern Cape: Ndlambe (EC105) - Table C7 Quarterly Budgeted Cash Flows ( Energy sources                                     ) for 2nd Quarter ended 31 December 2024 (Figures Finalised as at 2025/01/29)</t>
  </si>
  <si>
    <t>Eastern Cape: Sundays River Valley (EC106) - Table C7 Quarterly Budgeted Cash Flows ( Energy sources                                     ) for 2nd Quarter ended 31 December 2024 (Figures Finalised as at 2025/01/29)</t>
  </si>
  <si>
    <t>Eastern Cape: Kouga (EC108) - Table C7 Quarterly Budgeted Cash Flows ( Energy sources                                     ) for 2nd Quarter ended 31 December 2024 (Figures Finalised as at 2025/01/29)</t>
  </si>
  <si>
    <t>Eastern Cape: Kou-Kamma (EC109) - Table C7 Quarterly Budgeted Cash Flows ( Energy sources                                     ) for 2nd Quarter ended 31 December 2024 (Figures Finalised as at 2025/01/29)</t>
  </si>
  <si>
    <t>Eastern Cape: Sarah Baartman (DC10) - Table C7 Quarterly Budgeted Cash Flows ( Energy sources                                     ) for 2nd Quarter ended 31 December 2024 (Figures Finalised as at 2025/01/29)</t>
  </si>
  <si>
    <t>Eastern Cape: Mbhashe (EC121) - Table C7 Quarterly Budgeted Cash Flows ( Energy sources                                     ) for 2nd Quarter ended 31 December 2024 (Figures Finalised as at 2025/01/29)</t>
  </si>
  <si>
    <t>Eastern Cape: Mnquma (EC122) - Table C7 Quarterly Budgeted Cash Flows ( Energy sources                                     ) for 2nd Quarter ended 31 December 2024 (Figures Finalised as at 2025/01/29)</t>
  </si>
  <si>
    <t>Eastern Cape: Great Kei (EC123) - Table C7 Quarterly Budgeted Cash Flows ( Energy sources                                     ) for 2nd Quarter ended 31 December 2024 (Figures Finalised as at 2025/01/29)</t>
  </si>
  <si>
    <t>Eastern Cape: Amahlathi (EC124) - Table C7 Quarterly Budgeted Cash Flows ( Energy sources                                     ) for 2nd Quarter ended 31 December 2024 (Figures Finalised as at 2025/01/29)</t>
  </si>
  <si>
    <t>Eastern Cape: Ngqushwa (EC126) - Table C7 Quarterly Budgeted Cash Flows ( Energy sources                                     ) for 2nd Quarter ended 31 December 2024 (Figures Finalised as at 2025/01/29)</t>
  </si>
  <si>
    <t>Eastern Cape: Raymond Mhlaba (EC129) - Table C7 Quarterly Budgeted Cash Flows ( Energy sources                                     ) for 2nd Quarter ended 31 December 2024 (Figures Finalised as at 2025/01/29)</t>
  </si>
  <si>
    <t>Eastern Cape: Amathole (DC12) - Table C7 Quarterly Budgeted Cash Flows ( Energy sources                                     ) for 2nd Quarter ended 31 December 2024 (Figures Finalised as at 2025/01/29)</t>
  </si>
  <si>
    <t>Eastern Cape: Inxuba Yethemba (EC131) - Table C7 Quarterly Budgeted Cash Flows ( Energy sources                                     ) for 2nd Quarter ended 31 December 2024 (Figures Finalised as at 2025/01/29)</t>
  </si>
  <si>
    <t>Eastern Cape: Intsika Yethu (EC135) - Table C7 Quarterly Budgeted Cash Flows ( Energy sources                                     ) for 2nd Quarter ended 31 December 2024 (Figures Finalised as at 2025/01/29)</t>
  </si>
  <si>
    <t>Eastern Cape: Emalahleni (EC) (EC136) - Table C7 Quarterly Budgeted Cash Flows ( Energy sources                                     ) for 2nd Quarter ended 31 December 2024 (Figures Finalised as at 2025/01/29)</t>
  </si>
  <si>
    <t>Eastern Cape: Dr. A.B. Xuma (EC137) - Table C7 Quarterly Budgeted Cash Flows ( Energy sources                                     ) for 2nd Quarter ended 31 December 2024 (Figures Finalised as at 2025/01/29)</t>
  </si>
  <si>
    <t>Eastern Cape: Sakhisizwe (EC138) - Table C7 Quarterly Budgeted Cash Flows ( Energy sources                                     ) for 2nd Quarter ended 31 December 2024 (Figures Finalised as at 2025/01/29)</t>
  </si>
  <si>
    <t>Eastern Cape: Enoch Mgijima (EC139) - Table C7 Quarterly Budgeted Cash Flows ( Energy sources                                     ) for 2nd Quarter ended 31 December 2024 (Figures Finalised as at 2025/01/29)</t>
  </si>
  <si>
    <t>Eastern Cape: Chris Hani (DC13) - Table C7 Quarterly Budgeted Cash Flows ( Energy sources                                     ) for 2nd Quarter ended 31 December 2024 (Figures Finalised as at 2025/01/29)</t>
  </si>
  <si>
    <t>Eastern Cape: Elundini (EC141) - Table C7 Quarterly Budgeted Cash Flows ( Energy sources                                     ) for 2nd Quarter ended 31 December 2024 (Figures Finalised as at 2025/01/29)</t>
  </si>
  <si>
    <t>Eastern Cape: Senqu (EC142) - Table C7 Quarterly Budgeted Cash Flows ( Energy sources                                     ) for 2nd Quarter ended 31 December 2024 (Figures Finalised as at 2025/01/29)</t>
  </si>
  <si>
    <t>Eastern Cape: Walter Sisulu (EC145) - Table C7 Quarterly Budgeted Cash Flows ( Energy sources                                     ) for 2nd Quarter ended 31 December 2024 (Figures Finalised as at 2025/01/29)</t>
  </si>
  <si>
    <t>Eastern Cape: Joe Gqabi (DC14) - Table C7 Quarterly Budgeted Cash Flows ( Energy sources                                     ) for 2nd Quarter ended 31 December 2024 (Figures Finalised as at 2025/01/29)</t>
  </si>
  <si>
    <t>Eastern Cape: Ngquza Hills (EC153) - Table C7 Quarterly Budgeted Cash Flows ( Energy sources                                     ) for 2nd Quarter ended 31 December 2024 (Figures Finalised as at 2025/01/29)</t>
  </si>
  <si>
    <t>Eastern Cape: Port St Johns (EC154) - Table C7 Quarterly Budgeted Cash Flows ( Energy sources                                     ) for 2nd Quarter ended 31 December 2024 (Figures Finalised as at 2025/01/29)</t>
  </si>
  <si>
    <t>Eastern Cape: Nyandeni (EC155) - Table C7 Quarterly Budgeted Cash Flows ( Energy sources                                     ) for 2nd Quarter ended 31 December 2024 (Figures Finalised as at 2025/01/29)</t>
  </si>
  <si>
    <t>Eastern Cape: Mhlontlo (EC156) - Table C7 Quarterly Budgeted Cash Flows ( Energy sources                                     ) for 2nd Quarter ended 31 December 2024 (Figures Finalised as at 2025/01/29)</t>
  </si>
  <si>
    <t>Eastern Cape: King Sabata Dalindyebo (EC157) - Table C7 Quarterly Budgeted Cash Flows ( Energy sources                                     ) for 2nd Quarter ended 31 December 2024 (Figures Finalised as at 2025/01/29)</t>
  </si>
  <si>
    <t>Eastern Cape: O R Tambo (DC15) - Table C7 Quarterly Budgeted Cash Flows ( Energy sources                                     ) for 2nd Quarter ended 31 December 2024 (Figures Finalised as at 2025/01/29)</t>
  </si>
  <si>
    <t>Eastern Cape: Matatiele (EC441) - Table C7 Quarterly Budgeted Cash Flows ( Energy sources                                     ) for 2nd Quarter ended 31 December 2024 (Figures Finalised as at 2025/01/29)</t>
  </si>
  <si>
    <t>Eastern Cape: Umzimvubu (EC442) - Table C7 Quarterly Budgeted Cash Flows ( Energy sources                                     ) for 2nd Quarter ended 31 December 2024 (Figures Finalised as at 2025/01/29)</t>
  </si>
  <si>
    <t>Eastern Cape: Winnie Madikizela-Mandela (EC443) - Table C7 Quarterly Budgeted Cash Flows ( Energy sources                                     ) for 2nd Quarter ended 31 December 2024 (Figures Finalised as at 2025/01/29)</t>
  </si>
  <si>
    <t>Eastern Cape: Ntabankulu (EC444) - Table C7 Quarterly Budgeted Cash Flows ( Energy sources                                     ) for 2nd Quarter ended 31 December 2024 (Figures Finalised as at 2025/01/29)</t>
  </si>
  <si>
    <t>Eastern Cape: Alfred Nzo (DC44) - Table C7 Quarterly Budgeted Cash Flows ( Energy sources                                     ) for 2nd Quarter ended 31 December 2024 (Figures Finalised as at 2025/01/29)</t>
  </si>
  <si>
    <t>Free State: Mangaung (MAN) - Table C7 Quarterly Budgeted Cash Flows ( Energy sources                                     ) for 2nd Quarter ended 31 December 2024 (Figures Finalised as at 2025/01/29)</t>
  </si>
  <si>
    <t>Free State: Letsemeng (FS161) - Table C7 Quarterly Budgeted Cash Flows ( Energy sources                                     ) for 2nd Quarter ended 31 December 2024 (Figures Finalised as at 2025/01/29)</t>
  </si>
  <si>
    <t>Free State: Kopanong (FS162) - Table C7 Quarterly Budgeted Cash Flows ( Energy sources                                     ) for 2nd Quarter ended 31 December 2024 (Figures Finalised as at 2025/01/29)</t>
  </si>
  <si>
    <t>Free State: Mohokare (FS163) - Table C7 Quarterly Budgeted Cash Flows ( Energy sources                                     ) for 2nd Quarter ended 31 December 2024 (Figures Finalised as at 2025/01/29)</t>
  </si>
  <si>
    <t>Free State: Xhariep (DC16) - Table C7 Quarterly Budgeted Cash Flows ( Energy sources                                     ) for 2nd Quarter ended 31 December 2024 (Figures Finalised as at 2025/01/29)</t>
  </si>
  <si>
    <t>Free State: Masilonyana (FS181) - Table C7 Quarterly Budgeted Cash Flows ( Energy sources                                     ) for 2nd Quarter ended 31 December 2024 (Figures Finalised as at 2025/01/29)</t>
  </si>
  <si>
    <t>Free State: Tokologo (FS182) - Table C7 Quarterly Budgeted Cash Flows ( Energy sources                                     ) for 2nd Quarter ended 31 December 2024 (Figures Finalised as at 2025/01/29)</t>
  </si>
  <si>
    <t>Free State: Tswelopele (FS183) - Table C7 Quarterly Budgeted Cash Flows ( Energy sources                                     ) for 2nd Quarter ended 31 December 2024 (Figures Finalised as at 2025/01/29)</t>
  </si>
  <si>
    <t>Free State: Matjhabeng (FS184) - Table C7 Quarterly Budgeted Cash Flows ( Energy sources                                     ) for 2nd Quarter ended 31 December 2024 (Figures Finalised as at 2025/01/29)</t>
  </si>
  <si>
    <t>Free State: Nala (FS185) - Table C7 Quarterly Budgeted Cash Flows ( Energy sources                                     ) for 2nd Quarter ended 31 December 2024 (Figures Finalised as at 2025/01/29)</t>
  </si>
  <si>
    <t>Free State: Lejweleputswa (DC18) - Table C7 Quarterly Budgeted Cash Flows ( Energy sources                                     ) for 2nd Quarter ended 31 December 2024 (Figures Finalised as at 2025/01/29)</t>
  </si>
  <si>
    <t>Free State: Setsoto (FS191) - Table C7 Quarterly Budgeted Cash Flows ( Energy sources                                     ) for 2nd Quarter ended 31 December 2024 (Figures Finalised as at 2025/01/29)</t>
  </si>
  <si>
    <t>Free State: Dihlabeng (FS192) - Table C7 Quarterly Budgeted Cash Flows ( Energy sources                                     ) for 2nd Quarter ended 31 December 2024 (Figures Finalised as at 2025/01/29)</t>
  </si>
  <si>
    <t>Free State: Nketoana (FS193) - Table C7 Quarterly Budgeted Cash Flows ( Energy sources                                     ) for 2nd Quarter ended 31 December 2024 (Figures Finalised as at 2025/01/29)</t>
  </si>
  <si>
    <t>Free State: Maluti-a-Phofung (FS194) - Table C7 Quarterly Budgeted Cash Flows ( Energy sources                                     ) for 2nd Quarter ended 31 December 2024 (Figures Finalised as at 2025/01/29)</t>
  </si>
  <si>
    <t>Free State: Phumelela (FS195) - Table C7 Quarterly Budgeted Cash Flows ( Energy sources                                     ) for 2nd Quarter ended 31 December 2024 (Figures Finalised as at 2025/01/29)</t>
  </si>
  <si>
    <t>Free State: Mantsopa (FS196) - Table C7 Quarterly Budgeted Cash Flows ( Energy sources                                     ) for 2nd Quarter ended 31 December 2024 (Figures Finalised as at 2025/01/29)</t>
  </si>
  <si>
    <t>Free State: Thabo Mofutsanyana (DC19) - Table C7 Quarterly Budgeted Cash Flows ( Energy sources                                     ) for 2nd Quarter ended 31 December 2024 (Figures Finalised as at 2025/01/29)</t>
  </si>
  <si>
    <t>Free State: Moqhaka (FS201) - Table C7 Quarterly Budgeted Cash Flows ( Energy sources                                     ) for 2nd Quarter ended 31 December 2024 (Figures Finalised as at 2025/01/29)</t>
  </si>
  <si>
    <t>Free State: Ngwathe (FS203) - Table C7 Quarterly Budgeted Cash Flows ( Energy sources                                     ) for 2nd Quarter ended 31 December 2024 (Figures Finalised as at 2025/01/29)</t>
  </si>
  <si>
    <t>Free State: Metsimaholo (FS204) - Table C7 Quarterly Budgeted Cash Flows ( Energy sources                                     ) for 2nd Quarter ended 31 December 2024 (Figures Finalised as at 2025/01/29)</t>
  </si>
  <si>
    <t>Free State: Mafube (FS205) - Table C7 Quarterly Budgeted Cash Flows ( Energy sources                                     ) for 2nd Quarter ended 31 December 2024 (Figures Finalised as at 2025/01/29)</t>
  </si>
  <si>
    <t>Free State: Fezile Dabi (DC20) - Table C7 Quarterly Budgeted Cash Flows ( Energy sources                                     ) for 2nd Quarter ended 31 December 2024 (Figures Finalised as at 2025/01/29)</t>
  </si>
  <si>
    <t>Gauteng: City of Ekurhuleni (EKU) - Table C7 Quarterly Budgeted Cash Flows ( Energy sources                                     ) for 2nd Quarter ended 31 December 2024 (Figures Finalised as at 2025/01/29)</t>
  </si>
  <si>
    <t>Gauteng: City of Johannesburg (JHB) - Table C7 Quarterly Budgeted Cash Flows ( Energy sources                                     ) for 2nd Quarter ended 31 December 2024 (Figures Finalised as at 2025/01/29)</t>
  </si>
  <si>
    <t>Gauteng: City of Tshwane (TSH) - Table C7 Quarterly Budgeted Cash Flows ( Energy sources                                     ) for 2nd Quarter ended 31 December 2024 (Figures Finalised as at 2025/01/29)</t>
  </si>
  <si>
    <t>Gauteng: Emfuleni (GT421) - Table C7 Quarterly Budgeted Cash Flows ( Energy sources                                     ) for 2nd Quarter ended 31 December 2024 (Figures Finalised as at 2025/01/29)</t>
  </si>
  <si>
    <t>Gauteng: Midvaal (GT422) - Table C7 Quarterly Budgeted Cash Flows ( Energy sources                                     ) for 2nd Quarter ended 31 December 2024 (Figures Finalised as at 2025/01/29)</t>
  </si>
  <si>
    <t>Gauteng: Lesedi (GT423) - Table C7 Quarterly Budgeted Cash Flows ( Energy sources                                     ) for 2nd Quarter ended 31 December 2024 (Figures Finalised as at 2025/01/29)</t>
  </si>
  <si>
    <t>Gauteng: Sedibeng (DC42) - Table C7 Quarterly Budgeted Cash Flows ( Energy sources                                     ) for 2nd Quarter ended 31 December 2024 (Figures Finalised as at 2025/01/29)</t>
  </si>
  <si>
    <t>Gauteng: Mogale City (GT481) - Table C7 Quarterly Budgeted Cash Flows ( Energy sources                                     ) for 2nd Quarter ended 31 December 2024 (Figures Finalised as at 2025/01/29)</t>
  </si>
  <si>
    <t>Gauteng: Merafong City (GT484) - Table C7 Quarterly Budgeted Cash Flows ( Energy sources                                     ) for 2nd Quarter ended 31 December 2024 (Figures Finalised as at 2025/01/29)</t>
  </si>
  <si>
    <t>Gauteng: Rand West City (GT485) - Table C7 Quarterly Budgeted Cash Flows ( Energy sources                                     ) for 2nd Quarter ended 31 December 2024 (Figures Finalised as at 2025/01/29)</t>
  </si>
  <si>
    <t>Gauteng: West Rand (DC48) - Table C7 Quarterly Budgeted Cash Flows ( Energy sources                                     ) for 2nd Quarter ended 31 December 2024 (Figures Finalised as at 2025/01/29)</t>
  </si>
  <si>
    <t>Kwazulu-Natal: eThekwini (ETH) - Table C7 Quarterly Budgeted Cash Flows ( Energy sources                                     ) for 2nd Quarter ended 31 December 2024 (Figures Finalised as at 2025/01/29)</t>
  </si>
  <si>
    <t>Kwazulu-Natal: Umdoni (KZN212) - Table C7 Quarterly Budgeted Cash Flows ( Energy sources                                     ) for 2nd Quarter ended 31 December 2024 (Figures Finalised as at 2025/01/29)</t>
  </si>
  <si>
    <t>Kwazulu-Natal: Umzumbe (KZN213) - Table C7 Quarterly Budgeted Cash Flows ( Energy sources                                     ) for 2nd Quarter ended 31 December 2024 (Figures Finalised as at 2025/01/29)</t>
  </si>
  <si>
    <t>Kwazulu-Natal: uMuziwabantu (KZN214) - Table C7 Quarterly Budgeted Cash Flows ( Energy sources                                     ) for 2nd Quarter ended 31 December 2024 (Figures Finalised as at 2025/01/29)</t>
  </si>
  <si>
    <t>Kwazulu-Natal: Ray Nkonyeni (KZN216) - Table C7 Quarterly Budgeted Cash Flows ( Energy sources                                     ) for 2nd Quarter ended 31 December 2024 (Figures Finalised as at 2025/01/29)</t>
  </si>
  <si>
    <t>Kwazulu-Natal: Ugu (DC21) - Table C7 Quarterly Budgeted Cash Flows ( Energy sources                                     ) for 2nd Quarter ended 31 December 2024 (Figures Finalised as at 2025/01/29)</t>
  </si>
  <si>
    <t>Kwazulu-Natal: uMshwathi (KZN221) - Table C7 Quarterly Budgeted Cash Flows ( Energy sources                                     ) for 2nd Quarter ended 31 December 2024 (Figures Finalised as at 2025/01/29)</t>
  </si>
  <si>
    <t>Kwazulu-Natal: uMngeni (KZN222) - Table C7 Quarterly Budgeted Cash Flows ( Energy sources                                     ) for 2nd Quarter ended 31 December 2024 (Figures Finalised as at 2025/01/29)</t>
  </si>
  <si>
    <t>Kwazulu-Natal: Mpofana (KZN223) - Table C7 Quarterly Budgeted Cash Flows ( Energy sources                                     ) for 2nd Quarter ended 31 December 2024 (Figures Finalised as at 2025/01/29)</t>
  </si>
  <si>
    <t>Kwazulu-Natal: Impendle (KZN224) - Table C7 Quarterly Budgeted Cash Flows ( Energy sources                                     ) for 2nd Quarter ended 31 December 2024 (Figures Finalised as at 2025/01/29)</t>
  </si>
  <si>
    <t>Kwazulu-Natal: Msunduzi (KZN225) - Table C7 Quarterly Budgeted Cash Flows ( Energy sources                                     ) for 2nd Quarter ended 31 December 2024 (Figures Finalised as at 2025/01/29)</t>
  </si>
  <si>
    <t>Kwazulu-Natal: Mkhambathini (KZN226) - Table C7 Quarterly Budgeted Cash Flows ( Energy sources                                     ) for 2nd Quarter ended 31 December 2024 (Figures Finalised as at 2025/01/29)</t>
  </si>
  <si>
    <t>Kwazulu-Natal: Richmond (KZN227) - Table C7 Quarterly Budgeted Cash Flows ( Energy sources                                     ) for 2nd Quarter ended 31 December 2024 (Figures Finalised as at 2025/01/29)</t>
  </si>
  <si>
    <t>Kwazulu-Natal: uMgungundlovu (DC22) - Table C7 Quarterly Budgeted Cash Flows ( Energy sources                                     ) for 2nd Quarter ended 31 December 2024 (Figures Finalised as at 2025/01/29)</t>
  </si>
  <si>
    <t>Kwazulu-Natal: Okhahlamba (KZN235) - Table C7 Quarterly Budgeted Cash Flows ( Energy sources                                     ) for 2nd Quarter ended 31 December 2024 (Figures Finalised as at 2025/01/29)</t>
  </si>
  <si>
    <t>Kwazulu-Natal: Inkosi Langalibalele (KZN237) - Table C7 Quarterly Budgeted Cash Flows ( Energy sources                                     ) for 2nd Quarter ended 31 December 2024 (Figures Finalised as at 2025/01/29)</t>
  </si>
  <si>
    <t>Kwazulu-Natal: Alfred Duma (KZN238) - Table C7 Quarterly Budgeted Cash Flows ( Energy sources                                     ) for 2nd Quarter ended 31 December 2024 (Figures Finalised as at 2025/01/29)</t>
  </si>
  <si>
    <t>Kwazulu-Natal: Uthukela (DC23) - Table C7 Quarterly Budgeted Cash Flows ( Energy sources                                     ) for 2nd Quarter ended 31 December 2024 (Figures Finalised as at 2025/01/29)</t>
  </si>
  <si>
    <t>Kwazulu-Natal: Endumeni (KZN241) - Table C7 Quarterly Budgeted Cash Flows ( Energy sources                                     ) for 2nd Quarter ended 31 December 2024 (Figures Finalised as at 2025/01/29)</t>
  </si>
  <si>
    <t>Kwazulu-Natal: Nquthu (KZN242) - Table C7 Quarterly Budgeted Cash Flows ( Energy sources                                     ) for 2nd Quarter ended 31 December 2024 (Figures Finalised as at 2025/01/29)</t>
  </si>
  <si>
    <t>Kwazulu-Natal: Msinga (KZN244) - Table C7 Quarterly Budgeted Cash Flows ( Energy sources                                     ) for 2nd Quarter ended 31 December 2024 (Figures Finalised as at 2025/01/29)</t>
  </si>
  <si>
    <t>Kwazulu-Natal: Umvoti (KZN245) - Table C7 Quarterly Budgeted Cash Flows ( Energy sources                                     ) for 2nd Quarter ended 31 December 2024 (Figures Finalised as at 2025/01/29)</t>
  </si>
  <si>
    <t>Kwazulu-Natal: Umzinyathi (DC24) - Table C7 Quarterly Budgeted Cash Flows ( Energy sources                                     ) for 2nd Quarter ended 31 December 2024 (Figures Finalised as at 2025/01/29)</t>
  </si>
  <si>
    <t>Kwazulu-Natal: Newcastle (KZN252) - Table C7 Quarterly Budgeted Cash Flows ( Energy sources                                     ) for 2nd Quarter ended 31 December 2024 (Figures Finalised as at 2025/01/29)</t>
  </si>
  <si>
    <t>Kwazulu-Natal: Emadlangeni (KZN253) - Table C7 Quarterly Budgeted Cash Flows ( Energy sources                                     ) for 2nd Quarter ended 31 December 2024 (Figures Finalised as at 2025/01/29)</t>
  </si>
  <si>
    <t>Kwazulu-Natal: Dannhauser (KZN254) - Table C7 Quarterly Budgeted Cash Flows ( Energy sources                                     ) for 2nd Quarter ended 31 December 2024 (Figures Finalised as at 2025/01/29)</t>
  </si>
  <si>
    <t>Kwazulu-Natal: Amajuba (DC25) - Table C7 Quarterly Budgeted Cash Flows ( Energy sources                                     ) for 2nd Quarter ended 31 December 2024 (Figures Finalised as at 2025/01/29)</t>
  </si>
  <si>
    <t>Kwazulu-Natal: eDumbe (KZN261) - Table C7 Quarterly Budgeted Cash Flows ( Energy sources                                     ) for 2nd Quarter ended 31 December 2024 (Figures Finalised as at 2025/01/29)</t>
  </si>
  <si>
    <t>Kwazulu-Natal: uPhongolo (KZN262) - Table C7 Quarterly Budgeted Cash Flows ( Energy sources                                     ) for 2nd Quarter ended 31 December 2024 (Figures Finalised as at 2025/01/29)</t>
  </si>
  <si>
    <t>Kwazulu-Natal: Abaqulusi (KZN263) - Table C7 Quarterly Budgeted Cash Flows ( Energy sources                                     ) for 2nd Quarter ended 31 December 2024 (Figures Finalised as at 2025/01/29)</t>
  </si>
  <si>
    <t>Kwazulu-Natal: Nongoma (KZN265) - Table C7 Quarterly Budgeted Cash Flows ( Energy sources                                     ) for 2nd Quarter ended 31 December 2024 (Figures Finalised as at 2025/01/29)</t>
  </si>
  <si>
    <t>Kwazulu-Natal: Ulundi (KZN266) - Table C7 Quarterly Budgeted Cash Flows ( Energy sources                                     ) for 2nd Quarter ended 31 December 2024 (Figures Finalised as at 2025/01/29)</t>
  </si>
  <si>
    <t>Kwazulu-Natal: Zululand (DC26) - Table C7 Quarterly Budgeted Cash Flows ( Energy sources                                     ) for 2nd Quarter ended 31 December 2024 (Figures Finalised as at 2025/01/29)</t>
  </si>
  <si>
    <t>Kwazulu-Natal: Umhlabuyalingana (KZN271) - Table C7 Quarterly Budgeted Cash Flows ( Energy sources                                     ) for 2nd Quarter ended 31 December 2024 (Figures Finalised as at 2025/01/29)</t>
  </si>
  <si>
    <t>Kwazulu-Natal: Jozini (KZN272) - Table C7 Quarterly Budgeted Cash Flows ( Energy sources                                     ) for 2nd Quarter ended 31 December 2024 (Figures Finalised as at 2025/01/29)</t>
  </si>
  <si>
    <t>Kwazulu-Natal: Mtubatuba (KZN275) - Table C7 Quarterly Budgeted Cash Flows ( Energy sources                                     ) for 2nd Quarter ended 31 December 2024 (Figures Finalised as at 2025/01/29)</t>
  </si>
  <si>
    <t>Kwazulu-Natal: Hlabisa Big Five (KZN276) - Table C7 Quarterly Budgeted Cash Flows ( Energy sources                                     ) for 2nd Quarter ended 31 December 2024 (Figures Finalised as at 2025/01/29)</t>
  </si>
  <si>
    <t>Kwazulu-Natal: Umkhanyakude (DC27) - Table C7 Quarterly Budgeted Cash Flows ( Energy sources                                     ) for 2nd Quarter ended 31 December 2024 (Figures Finalised as at 2025/01/29)</t>
  </si>
  <si>
    <t>Kwazulu-Natal: Mfolozi (KZN281) - Table C7 Quarterly Budgeted Cash Flows ( Energy sources                                     ) for 2nd Quarter ended 31 December 2024 (Figures Finalised as at 2025/01/29)</t>
  </si>
  <si>
    <t>Kwazulu-Natal: uMhlathuze (KZN282) - Table C7 Quarterly Budgeted Cash Flows ( Energy sources                                     ) for 2nd Quarter ended 31 December 2024 (Figures Finalised as at 2025/01/29)</t>
  </si>
  <si>
    <t>Kwazulu-Natal: uMlalazi (KZN284) - Table C7 Quarterly Budgeted Cash Flows ( Energy sources                                     ) for 2nd Quarter ended 31 December 2024 (Figures Finalised as at 2025/01/29)</t>
  </si>
  <si>
    <t>Kwazulu-Natal: Mthonjaneni (KZN285) - Table C7 Quarterly Budgeted Cash Flows ( Energy sources                                     ) for 2nd Quarter ended 31 December 2024 (Figures Finalised as at 2025/01/29)</t>
  </si>
  <si>
    <t>Kwazulu-Natal: Nkandla (KZN286) - Table C7 Quarterly Budgeted Cash Flows ( Energy sources                                     ) for 2nd Quarter ended 31 December 2024 (Figures Finalised as at 2025/01/29)</t>
  </si>
  <si>
    <t>Kwazulu-Natal: King Cetshwayo (DC28) - Table C7 Quarterly Budgeted Cash Flows ( Energy sources                                     ) for 2nd Quarter ended 31 December 2024 (Figures Finalised as at 2025/01/29)</t>
  </si>
  <si>
    <t>Kwazulu-Natal: Mandeni (KZN291) - Table C7 Quarterly Budgeted Cash Flows ( Energy sources                                     ) for 2nd Quarter ended 31 December 2024 (Figures Finalised as at 2025/01/29)</t>
  </si>
  <si>
    <t>Kwazulu-Natal: KwaDukuza (KZN292) - Table C7 Quarterly Budgeted Cash Flows ( Energy sources                                     ) for 2nd Quarter ended 31 December 2024 (Figures Finalised as at 2025/01/29)</t>
  </si>
  <si>
    <t>Kwazulu-Natal: Ndwedwe (KZN293) - Table C7 Quarterly Budgeted Cash Flows ( Energy sources                                     ) for 2nd Quarter ended 31 December 2024 (Figures Finalised as at 2025/01/29)</t>
  </si>
  <si>
    <t>Kwazulu-Natal: Maphumulo (KZN294) - Table C7 Quarterly Budgeted Cash Flows ( Energy sources                                     ) for 2nd Quarter ended 31 December 2024 (Figures Finalised as at 2025/01/29)</t>
  </si>
  <si>
    <t>Kwazulu-Natal: iLembe (DC29) - Table C7 Quarterly Budgeted Cash Flows ( Energy sources                                     ) for 2nd Quarter ended 31 December 2024 (Figures Finalised as at 2025/01/29)</t>
  </si>
  <si>
    <t>Kwazulu-Natal: Greater Kokstad (KZN433) - Table C7 Quarterly Budgeted Cash Flows ( Energy sources                                     ) for 2nd Quarter ended 31 December 2024 (Figures Finalised as at 2025/01/29)</t>
  </si>
  <si>
    <t>Kwazulu-Natal: Johannes Phumani Phungula (KZN434) - Table C7 Quarterly Budgeted Cash Flows ( Energy sources                                     ) for 2nd Quarter ended 31 December 2024 (Figures Finalised as at 2025/01/29)</t>
  </si>
  <si>
    <t>Kwazulu-Natal: Umzimkhulu (KZN435) - Table C7 Quarterly Budgeted Cash Flows ( Energy sources                                     ) for 2nd Quarter ended 31 December 2024 (Figures Finalised as at 2025/01/29)</t>
  </si>
  <si>
    <t>Kwazulu-Natal: Dr Nkosazana Dlamini Zuma (KZN436) - Table C7 Quarterly Budgeted Cash Flows ( Energy sources                                     ) for 2nd Quarter ended 31 December 2024 (Figures Finalised as at 2025/01/29)</t>
  </si>
  <si>
    <t>Kwazulu-Natal: Harry Gwala (DC43) - Table C7 Quarterly Budgeted Cash Flows ( Energy sources                                     ) for 2nd Quarter ended 31 December 2024 (Figures Finalised as at 2025/01/29)</t>
  </si>
  <si>
    <t>Limpopo: Greater Giyani (LIM331) - Table C7 Quarterly Budgeted Cash Flows ( Energy sources                                     ) for 2nd Quarter ended 31 December 2024 (Figures Finalised as at 2025/01/29)</t>
  </si>
  <si>
    <t>Limpopo: Greater Letaba (LIM332) - Table C7 Quarterly Budgeted Cash Flows ( Energy sources                                     ) for 2nd Quarter ended 31 December 2024 (Figures Finalised as at 2025/01/29)</t>
  </si>
  <si>
    <t>Limpopo: Greater Tzaneen (LIM333) - Table C7 Quarterly Budgeted Cash Flows ( Energy sources                                     ) for 2nd Quarter ended 31 December 2024 (Figures Finalised as at 2025/01/29)</t>
  </si>
  <si>
    <t>Limpopo: Ba-Phalaborwa (LIM334) - Table C7 Quarterly Budgeted Cash Flows ( Energy sources                                     ) for 2nd Quarter ended 31 December 2024 (Figures Finalised as at 2025/01/29)</t>
  </si>
  <si>
    <t>Limpopo: Maruleng (LIM335) - Table C7 Quarterly Budgeted Cash Flows ( Energy sources                                     ) for 2nd Quarter ended 31 December 2024 (Figures Finalised as at 2025/01/29)</t>
  </si>
  <si>
    <t>Limpopo: Mopani (DC33) - Table C7 Quarterly Budgeted Cash Flows ( Energy sources                                     ) for 2nd Quarter ended 31 December 2024 (Figures Finalised as at 2025/01/29)</t>
  </si>
  <si>
    <t>Limpopo: Musina (LIM341) - Table C7 Quarterly Budgeted Cash Flows ( Energy sources                                     ) for 2nd Quarter ended 31 December 2024 (Figures Finalised as at 2025/01/29)</t>
  </si>
  <si>
    <t>Limpopo: Thulamela (LIM343) - Table C7 Quarterly Budgeted Cash Flows ( Energy sources                                     ) for 2nd Quarter ended 31 December 2024 (Figures Finalised as at 2025/01/29)</t>
  </si>
  <si>
    <t>Limpopo: Makhado (LIM344) - Table C7 Quarterly Budgeted Cash Flows ( Energy sources                                     ) for 2nd Quarter ended 31 December 2024 (Figures Finalised as at 2025/01/29)</t>
  </si>
  <si>
    <t>Limpopo: Collins Chabane (LIM345) - Table C7 Quarterly Budgeted Cash Flows ( Energy sources                                     ) for 2nd Quarter ended 31 December 2024 (Figures Finalised as at 2025/01/29)</t>
  </si>
  <si>
    <t>Limpopo: Vhembe (DC34) - Table C7 Quarterly Budgeted Cash Flows ( Energy sources                                     ) for 2nd Quarter ended 31 December 2024 (Figures Finalised as at 2025/01/29)</t>
  </si>
  <si>
    <t>Limpopo: Blouberg (LIM351) - Table C7 Quarterly Budgeted Cash Flows ( Energy sources                                     ) for 2nd Quarter ended 31 December 2024 (Figures Finalised as at 2025/01/29)</t>
  </si>
  <si>
    <t>Limpopo: Molemole (LIM353) - Table C7 Quarterly Budgeted Cash Flows ( Energy sources                                     ) for 2nd Quarter ended 31 December 2024 (Figures Finalised as at 2025/01/29)</t>
  </si>
  <si>
    <t>Limpopo: Polokwane (LIM354) - Table C7 Quarterly Budgeted Cash Flows ( Energy sources                                     ) for 2nd Quarter ended 31 December 2024 (Figures Finalised as at 2025/01/29)</t>
  </si>
  <si>
    <t>Limpopo: Lepelle-Nkumpi (LIM355) - Table C7 Quarterly Budgeted Cash Flows ( Energy sources                                     ) for 2nd Quarter ended 31 December 2024 (Figures Finalised as at 2025/01/29)</t>
  </si>
  <si>
    <t>Limpopo: Capricorn (DC35) - Table C7 Quarterly Budgeted Cash Flows ( Energy sources                                     ) for 2nd Quarter ended 31 December 2024 (Figures Finalised as at 2025/01/29)</t>
  </si>
  <si>
    <t>Limpopo: Thabazimbi (LIM361) - Table C7 Quarterly Budgeted Cash Flows ( Energy sources                                     ) for 2nd Quarter ended 31 December 2024 (Figures Finalised as at 2025/01/29)</t>
  </si>
  <si>
    <t>Limpopo: Lephalale (LIM362) - Table C7 Quarterly Budgeted Cash Flows ( Energy sources                                     ) for 2nd Quarter ended 31 December 2024 (Figures Finalised as at 2025/01/29)</t>
  </si>
  <si>
    <t>Limpopo: Bela Bela (LIM366) - Table C7 Quarterly Budgeted Cash Flows ( Energy sources                                     ) for 2nd Quarter ended 31 December 2024 (Figures Finalised as at 2025/01/29)</t>
  </si>
  <si>
    <t>Limpopo: Mogalakwena (LIM367) - Table C7 Quarterly Budgeted Cash Flows ( Energy sources                                     ) for 2nd Quarter ended 31 December 2024 (Figures Finalised as at 2025/01/29)</t>
  </si>
  <si>
    <t>Limpopo: Modimolle-Mookgopong (LIM368) - Table C7 Quarterly Budgeted Cash Flows ( Energy sources                                     ) for 2nd Quarter ended 31 December 2024 (Figures Finalised as at 2025/01/29)</t>
  </si>
  <si>
    <t>Limpopo: Waterberg (DC36) - Table C7 Quarterly Budgeted Cash Flows ( Energy sources                                     ) for 2nd Quarter ended 31 December 2024 (Figures Finalised as at 2025/01/29)</t>
  </si>
  <si>
    <t>Limpopo: Ephraim Mogale (LIM471) - Table C7 Quarterly Budgeted Cash Flows ( Energy sources                                     ) for 2nd Quarter ended 31 December 2024 (Figures Finalised as at 2025/01/29)</t>
  </si>
  <si>
    <t>Limpopo: Elias Motsoaledi (LIM472) - Table C7 Quarterly Budgeted Cash Flows ( Energy sources                                     ) for 2nd Quarter ended 31 December 2024 (Figures Finalised as at 2025/01/29)</t>
  </si>
  <si>
    <t>Limpopo: Makhuduthamaga (LIM473) - Table C7 Quarterly Budgeted Cash Flows ( Energy sources                                     ) for 2nd Quarter ended 31 December 2024 (Figures Finalised as at 2025/01/29)</t>
  </si>
  <si>
    <t>Limpopo: Tubatse Fetakgomo (LIM476) - Table C7 Quarterly Budgeted Cash Flows ( Energy sources                                     ) for 2nd Quarter ended 31 December 2024 (Figures Finalised as at 2025/01/29)</t>
  </si>
  <si>
    <t>Limpopo: Sekhukhune (DC47) - Table C7 Quarterly Budgeted Cash Flows ( Energy sources                                     ) for 2nd Quarter ended 31 December 2024 (Figures Finalised as at 2025/01/29)</t>
  </si>
  <si>
    <t>Mpumalanga: Albert Luthuli (MP301) - Table C7 Quarterly Budgeted Cash Flows ( Energy sources                                     ) for 2nd Quarter ended 31 December 2024 (Figures Finalised as at 2025/01/29)</t>
  </si>
  <si>
    <t>Mpumalanga: Msukaligwa (MP302) - Table C7 Quarterly Budgeted Cash Flows ( Energy sources                                     ) for 2nd Quarter ended 31 December 2024 (Figures Finalised as at 2025/01/29)</t>
  </si>
  <si>
    <t>Mpumalanga: Mkhondo (MP303) - Table C7 Quarterly Budgeted Cash Flows ( Energy sources                                     ) for 2nd Quarter ended 31 December 2024 (Figures Finalised as at 2025/01/29)</t>
  </si>
  <si>
    <t>Mpumalanga: Pixley Ka Seme (MP) (MP304) - Table C7 Quarterly Budgeted Cash Flows ( Energy sources                                     ) for 2nd Quarter ended 31 December 2024 (Figures Finalised as at 2025/01/29)</t>
  </si>
  <si>
    <t>Mpumalanga: Lekwa (MP305) - Table C7 Quarterly Budgeted Cash Flows ( Energy sources                                     ) for 2nd Quarter ended 31 December 2024 (Figures Finalised as at 2025/01/29)</t>
  </si>
  <si>
    <t>Mpumalanga: Dipaleseng (MP306) - Table C7 Quarterly Budgeted Cash Flows ( Energy sources                                     ) for 2nd Quarter ended 31 December 2024 (Figures Finalised as at 2025/01/29)</t>
  </si>
  <si>
    <t>Mpumalanga: Govan Mbeki (MP307) - Table C7 Quarterly Budgeted Cash Flows ( Energy sources                                     ) for 2nd Quarter ended 31 December 2024 (Figures Finalised as at 2025/01/29)</t>
  </si>
  <si>
    <t>Mpumalanga: Gert Sibande (DC30) - Table C7 Quarterly Budgeted Cash Flows ( Energy sources                                     ) for 2nd Quarter ended 31 December 2024 (Figures Finalised as at 2025/01/29)</t>
  </si>
  <si>
    <t>Mpumalanga: Victor Khanye (MP311) - Table C7 Quarterly Budgeted Cash Flows ( Energy sources                                     ) for 2nd Quarter ended 31 December 2024 (Figures Finalised as at 2025/01/29)</t>
  </si>
  <si>
    <t>Mpumalanga: Emalahleni (MP) (MP312) - Table C7 Quarterly Budgeted Cash Flows ( Energy sources                                     ) for 2nd Quarter ended 31 December 2024 (Figures Finalised as at 2025/01/29)</t>
  </si>
  <si>
    <t>Mpumalanga: Steve Tshwete (MP313) - Table C7 Quarterly Budgeted Cash Flows ( Energy sources                                     ) for 2nd Quarter ended 31 December 2024 (Figures Finalised as at 2025/01/29)</t>
  </si>
  <si>
    <t>Mpumalanga: Emakhazeni (MP314) - Table C7 Quarterly Budgeted Cash Flows ( Energy sources                                     ) for 2nd Quarter ended 31 December 2024 (Figures Finalised as at 2025/01/29)</t>
  </si>
  <si>
    <t>Mpumalanga: Thembisile Hani (MP315) - Table C7 Quarterly Budgeted Cash Flows ( Energy sources                                     ) for 2nd Quarter ended 31 December 2024 (Figures Finalised as at 2025/01/29)</t>
  </si>
  <si>
    <t>Mpumalanga: Dr J.S. Moroka (MP316) - Table C7 Quarterly Budgeted Cash Flows ( Energy sources                                     ) for 2nd Quarter ended 31 December 2024 (Figures Finalised as at 2025/01/29)</t>
  </si>
  <si>
    <t>Mpumalanga: Nkangala (DC31) - Table C7 Quarterly Budgeted Cash Flows ( Energy sources                                     ) for 2nd Quarter ended 31 December 2024 (Figures Finalised as at 2025/01/29)</t>
  </si>
  <si>
    <t>Mpumalanga: Thaba Chweu (MP321) - Table C7 Quarterly Budgeted Cash Flows ( Energy sources                                     ) for 2nd Quarter ended 31 December 2024 (Figures Finalised as at 2025/01/29)</t>
  </si>
  <si>
    <t>Mpumalanga: Nkomazi (MP324) - Table C7 Quarterly Budgeted Cash Flows ( Energy sources                                     ) for 2nd Quarter ended 31 December 2024 (Figures Finalised as at 2025/01/29)</t>
  </si>
  <si>
    <t>Mpumalanga: Bushbuckridge (MP325) - Table C7 Quarterly Budgeted Cash Flows ( Energy sources                                     ) for 2nd Quarter ended 31 December 2024 (Figures Finalised as at 2025/01/29)</t>
  </si>
  <si>
    <t>Mpumalanga: City of Mbombela (MP326) - Table C7 Quarterly Budgeted Cash Flows ( Energy sources                                     ) for 2nd Quarter ended 31 December 2024 (Figures Finalised as at 2025/01/29)</t>
  </si>
  <si>
    <t>Mpumalanga: Ehlanzeni (DC32) - Table C7 Quarterly Budgeted Cash Flows ( Energy sources                                     ) for 2nd Quarter ended 31 December 2024 (Figures Finalised as at 2025/01/29)</t>
  </si>
  <si>
    <t>Northern Cape: Joe Morolong (NC451) - Table C7 Quarterly Budgeted Cash Flows ( Energy sources                                     ) for 2nd Quarter ended 31 December 2024 (Figures Finalised as at 2025/01/29)</t>
  </si>
  <si>
    <t>Northern Cape: Ga-Segonyana (NC452) - Table C7 Quarterly Budgeted Cash Flows ( Energy sources                                     ) for 2nd Quarter ended 31 December 2024 (Figures Finalised as at 2025/01/29)</t>
  </si>
  <si>
    <t>Northern Cape: Gamagara (NC453) - Table C7 Quarterly Budgeted Cash Flows ( Energy sources                                     ) for 2nd Quarter ended 31 December 2024 (Figures Finalised as at 2025/01/29)</t>
  </si>
  <si>
    <t>Northern Cape: John Taolo Gaetsewe (DC45) - Table C7 Quarterly Budgeted Cash Flows ( Energy sources                                     ) for 2nd Quarter ended 31 December 2024 (Figures Finalised as at 2025/01/29)</t>
  </si>
  <si>
    <t>Northern Cape: Richtersveld (NC061) - Table C7 Quarterly Budgeted Cash Flows ( Energy sources                                     ) for 2nd Quarter ended 31 December 2024 (Figures Finalised as at 2025/01/29)</t>
  </si>
  <si>
    <t>Northern Cape: Nama Khoi (NC062) - Table C7 Quarterly Budgeted Cash Flows ( Energy sources                                     ) for 2nd Quarter ended 31 December 2024 (Figures Finalised as at 2025/01/29)</t>
  </si>
  <si>
    <t>Northern Cape: Kamiesberg (NC064) - Table C7 Quarterly Budgeted Cash Flows ( Energy sources                                     ) for 2nd Quarter ended 31 December 2024 (Figures Finalised as at 2025/01/29)</t>
  </si>
  <si>
    <t>Northern Cape: Hantam (NC065) - Table C7 Quarterly Budgeted Cash Flows ( Energy sources                                     ) for 2nd Quarter ended 31 December 2024 (Figures Finalised as at 2025/01/29)</t>
  </si>
  <si>
    <t>Northern Cape: Karoo Hoogland (NC066) - Table C7 Quarterly Budgeted Cash Flows ( Energy sources                                     ) for 2nd Quarter ended 31 December 2024 (Figures Finalised as at 2025/01/29)</t>
  </si>
  <si>
    <t>Northern Cape: Khai-Ma (NC067) - Table C7 Quarterly Budgeted Cash Flows ( Energy sources                                     ) for 2nd Quarter ended 31 December 2024 (Figures Finalised as at 2025/01/29)</t>
  </si>
  <si>
    <t>Northern Cape: Namakwa (DC6) - Table C7 Quarterly Budgeted Cash Flows ( Energy sources                                     ) for 2nd Quarter ended 31 December 2024 (Figures Finalised as at 2025/01/29)</t>
  </si>
  <si>
    <t>Northern Cape: Ubuntu (NC071) - Table C7 Quarterly Budgeted Cash Flows ( Energy sources                                     ) for 2nd Quarter ended 31 December 2024 (Figures Finalised as at 2025/01/29)</t>
  </si>
  <si>
    <t>Northern Cape: Umsobomvu (NC072) - Table C7 Quarterly Budgeted Cash Flows ( Energy sources                                     ) for 2nd Quarter ended 31 December 2024 (Figures Finalised as at 2025/01/29)</t>
  </si>
  <si>
    <t>Northern Cape: Emthanjeni (NC073) - Table C7 Quarterly Budgeted Cash Flows ( Energy sources                                     ) for 2nd Quarter ended 31 December 2024 (Figures Finalised as at 2025/01/29)</t>
  </si>
  <si>
    <t>Northern Cape: Kareeberg (NC074) - Table C7 Quarterly Budgeted Cash Flows ( Energy sources                                     ) for 2nd Quarter ended 31 December 2024 (Figures Finalised as at 2025/01/29)</t>
  </si>
  <si>
    <t>Northern Cape: Renosterberg (NC075) - Table C7 Quarterly Budgeted Cash Flows ( Energy sources                                     ) for 2nd Quarter ended 31 December 2024 (Figures Finalised as at 2025/01/29)</t>
  </si>
  <si>
    <t>Northern Cape: Thembelihle (NC076) - Table C7 Quarterly Budgeted Cash Flows ( Energy sources                                     ) for 2nd Quarter ended 31 December 2024 (Figures Finalised as at 2025/01/29)</t>
  </si>
  <si>
    <t>Northern Cape: Siyathemba (NC077) - Table C7 Quarterly Budgeted Cash Flows ( Energy sources                                     ) for 2nd Quarter ended 31 December 2024 (Figures Finalised as at 2025/01/29)</t>
  </si>
  <si>
    <t>Northern Cape: Siyancuma (NC078) - Table C7 Quarterly Budgeted Cash Flows ( Energy sources                                     ) for 2nd Quarter ended 31 December 2024 (Figures Finalised as at 2025/01/29)</t>
  </si>
  <si>
    <t>Northern Cape: Pixley Ka Seme (NC) (DC7) - Table C7 Quarterly Budgeted Cash Flows ( Energy sources                                     ) for 2nd Quarter ended 31 December 2024 (Figures Finalised as at 2025/01/29)</t>
  </si>
  <si>
    <t>Northern Cape: !Kai! Garib (NC082) - Table C7 Quarterly Budgeted Cash Flows ( Energy sources                                     ) for 2nd Quarter ended 31 December 2024 (Figures Finalised as at 2025/01/29)</t>
  </si>
  <si>
    <t>Northern Cape: !Kheis (NC084) - Table C7 Quarterly Budgeted Cash Flows ( Energy sources                                     ) for 2nd Quarter ended 31 December 2024 (Figures Finalised as at 2025/01/29)</t>
  </si>
  <si>
    <t>Northern Cape: Tsantsabane (NC085) - Table C7 Quarterly Budgeted Cash Flows ( Energy sources                                     ) for 2nd Quarter ended 31 December 2024 (Figures Finalised as at 2025/01/29)</t>
  </si>
  <si>
    <t>Northern Cape: Kgatelopele (NC086) - Table C7 Quarterly Budgeted Cash Flows ( Energy sources                                     ) for 2nd Quarter ended 31 December 2024 (Figures Finalised as at 2025/01/29)</t>
  </si>
  <si>
    <t>Northern Cape: Dawid Kruiper (NC087) - Table C7 Quarterly Budgeted Cash Flows ( Energy sources                                     ) for 2nd Quarter ended 31 December 2024 (Figures Finalised as at 2025/01/29)</t>
  </si>
  <si>
    <t>Northern Cape: Z F Mgcawu (DC8) - Table C7 Quarterly Budgeted Cash Flows ( Energy sources                                     ) for 2nd Quarter ended 31 December 2024 (Figures Finalised as at 2025/01/29)</t>
  </si>
  <si>
    <t>Northern Cape: Sol Plaatje (NC091) - Table C7 Quarterly Budgeted Cash Flows ( Energy sources                                     ) for 2nd Quarter ended 31 December 2024 (Figures Finalised as at 2025/01/29)</t>
  </si>
  <si>
    <t>Northern Cape: Dikgatlong (NC092) - Table C7 Quarterly Budgeted Cash Flows ( Energy sources                                     ) for 2nd Quarter ended 31 December 2024 (Figures Finalised as at 2025/01/29)</t>
  </si>
  <si>
    <t>Northern Cape: Magareng (NC093) - Table C7 Quarterly Budgeted Cash Flows ( Energy sources                                     ) for 2nd Quarter ended 31 December 2024 (Figures Finalised as at 2025/01/29)</t>
  </si>
  <si>
    <t>Northern Cape: Phokwane (NC094) - Table C7 Quarterly Budgeted Cash Flows ( Energy sources                                     ) for 2nd Quarter ended 31 December 2024 (Figures Finalised as at 2025/01/29)</t>
  </si>
  <si>
    <t>Northern Cape: Frances Baard (DC9) - Table C7 Quarterly Budgeted Cash Flows ( Energy sources                                     ) for 2nd Quarter ended 31 December 2024 (Figures Finalised as at 2025/01/29)</t>
  </si>
  <si>
    <t>North West: Moretele (NW371) - Table C7 Quarterly Budgeted Cash Flows ( Energy sources                                     ) for 2nd Quarter ended 31 December 2024 (Figures Finalised as at 2025/01/29)</t>
  </si>
  <si>
    <t>North West: Madibeng (NW372) - Table C7 Quarterly Budgeted Cash Flows ( Energy sources                                     ) for 2nd Quarter ended 31 December 2024 (Figures Finalised as at 2025/01/29)</t>
  </si>
  <si>
    <t>North West: Rustenburg (NW373) - Table C7 Quarterly Budgeted Cash Flows ( Energy sources                                     ) for 2nd Quarter ended 31 December 2024 (Figures Finalised as at 2025/01/29)</t>
  </si>
  <si>
    <t>North West: Kgetlengrivier (NW374) - Table C7 Quarterly Budgeted Cash Flows ( Energy sources                                     ) for 2nd Quarter ended 31 December 2024 (Figures Finalised as at 2025/01/29)</t>
  </si>
  <si>
    <t>North West: Moses Kotane (NW375) - Table C7 Quarterly Budgeted Cash Flows ( Energy sources                                     ) for 2nd Quarter ended 31 December 2024 (Figures Finalised as at 2025/01/29)</t>
  </si>
  <si>
    <t>North West: Bojanala Platinum (DC37) - Table C7 Quarterly Budgeted Cash Flows ( Energy sources                                     ) for 2nd Quarter ended 31 December 2024 (Figures Finalised as at 2025/01/29)</t>
  </si>
  <si>
    <t>North West: Ratlou (NW381) - Table C7 Quarterly Budgeted Cash Flows ( Energy sources                                     ) for 2nd Quarter ended 31 December 2024 (Figures Finalised as at 2025/01/29)</t>
  </si>
  <si>
    <t>North West: Tswaing (NW382) - Table C7 Quarterly Budgeted Cash Flows ( Energy sources                                     ) for 2nd Quarter ended 31 December 2024 (Figures Finalised as at 2025/01/29)</t>
  </si>
  <si>
    <t>North West: Mafikeng (NW383) - Table C7 Quarterly Budgeted Cash Flows ( Energy sources                                     ) for 2nd Quarter ended 31 December 2024 (Figures Finalised as at 2025/01/29)</t>
  </si>
  <si>
    <t>North West: Ditsobotla (NW384) - Table C7 Quarterly Budgeted Cash Flows ( Energy sources                                     ) for 2nd Quarter ended 31 December 2024 (Figures Finalised as at 2025/01/29)</t>
  </si>
  <si>
    <t>North West: Ramotshere Moiloa (NW385) - Table C7 Quarterly Budgeted Cash Flows ( Energy sources                                     ) for 2nd Quarter ended 31 December 2024 (Figures Finalised as at 2025/01/29)</t>
  </si>
  <si>
    <t>North West: Ngaka Modiri Molema (DC38) - Table C7 Quarterly Budgeted Cash Flows ( Energy sources                                     ) for 2nd Quarter ended 31 December 2024 (Figures Finalised as at 2025/01/29)</t>
  </si>
  <si>
    <t>North West: Naledi (NW) (NW392) - Table C7 Quarterly Budgeted Cash Flows ( Energy sources                                     ) for 2nd Quarter ended 31 December 2024 (Figures Finalised as at 2025/01/29)</t>
  </si>
  <si>
    <t>North West: Mamusa (NW393) - Table C7 Quarterly Budgeted Cash Flows ( Energy sources                                     ) for 2nd Quarter ended 31 December 2024 (Figures Finalised as at 2025/01/29)</t>
  </si>
  <si>
    <t>North West: Greater Taung (NW394) - Table C7 Quarterly Budgeted Cash Flows ( Energy sources                                     ) for 2nd Quarter ended 31 December 2024 (Figures Finalised as at 2025/01/29)</t>
  </si>
  <si>
    <t>North West: Lekwa-Teemane (NW396) - Table C7 Quarterly Budgeted Cash Flows ( Energy sources                                     ) for 2nd Quarter ended 31 December 2024 (Figures Finalised as at 2025/01/29)</t>
  </si>
  <si>
    <t>North West: Kagisano-Molopo (NW397) - Table C7 Quarterly Budgeted Cash Flows ( Energy sources                                     ) for 2nd Quarter ended 31 December 2024 (Figures Finalised as at 2025/01/29)</t>
  </si>
  <si>
    <t>North West: Dr Ruth Segomotsi Mompati (DC39) - Table C7 Quarterly Budgeted Cash Flows ( Energy sources                                     ) for 2nd Quarter ended 31 December 2024 (Figures Finalised as at 2025/01/29)</t>
  </si>
  <si>
    <t>North West: City of Matlosana (NW403) - Table C7 Quarterly Budgeted Cash Flows ( Energy sources                                     ) for 2nd Quarter ended 31 December 2024 (Figures Finalised as at 2025/01/29)</t>
  </si>
  <si>
    <t>North West: Maquassi Hills (NW404) - Table C7 Quarterly Budgeted Cash Flows ( Energy sources                                     ) for 2nd Quarter ended 31 December 2024 (Figures Finalised as at 2025/01/29)</t>
  </si>
  <si>
    <t>North West: J B Marks (NW405) - Table C7 Quarterly Budgeted Cash Flows ( Energy sources                                     ) for 2nd Quarter ended 31 December 2024 (Figures Finalised as at 2025/01/29)</t>
  </si>
  <si>
    <t>North West: Dr Kenneth Kaunda (DC40) - Table C7 Quarterly Budgeted Cash Flows ( Energy sources                                     ) for 2nd Quarter ended 31 December 2024 (Figures Finalised as at 2025/01/29)</t>
  </si>
  <si>
    <t>Western Cape: Cape Town (CPT) - Table C7 Quarterly Budgeted Cash Flows ( Energy sources                                     ) for 2nd Quarter ended 31 December 2024 (Figures Finalised as at 2025/01/29)</t>
  </si>
  <si>
    <t>Western Cape: Matzikama (WC011) - Table C7 Quarterly Budgeted Cash Flows ( Energy sources                                     ) for 2nd Quarter ended 31 December 2024 (Figures Finalised as at 2025/01/29)</t>
  </si>
  <si>
    <t>Western Cape: Cederberg (WC012) - Table C7 Quarterly Budgeted Cash Flows ( Energy sources                                     ) for 2nd Quarter ended 31 December 2024 (Figures Finalised as at 2025/01/29)</t>
  </si>
  <si>
    <t>Western Cape: Bergrivier (WC013) - Table C7 Quarterly Budgeted Cash Flows ( Energy sources                                     ) for 2nd Quarter ended 31 December 2024 (Figures Finalised as at 2025/01/29)</t>
  </si>
  <si>
    <t>Western Cape: Saldanha Bay (WC014) - Table C7 Quarterly Budgeted Cash Flows ( Energy sources                                     ) for 2nd Quarter ended 31 December 2024 (Figures Finalised as at 2025/01/29)</t>
  </si>
  <si>
    <t>Western Cape: Swartland (WC015) - Table C7 Quarterly Budgeted Cash Flows ( Energy sources                                     ) for 2nd Quarter ended 31 December 2024 (Figures Finalised as at 2025/01/29)</t>
  </si>
  <si>
    <t>Western Cape: West Coast (DC1) - Table C7 Quarterly Budgeted Cash Flows ( Energy sources                                     ) for 2nd Quarter ended 31 December 2024 (Figures Finalised as at 2025/01/29)</t>
  </si>
  <si>
    <t>Western Cape: Witzenberg (WC022) - Table C7 Quarterly Budgeted Cash Flows ( Energy sources                                     ) for 2nd Quarter ended 31 December 2024 (Figures Finalised as at 2025/01/29)</t>
  </si>
  <si>
    <t>Western Cape: Drakenstein (WC023) - Table C7 Quarterly Budgeted Cash Flows ( Energy sources                                     ) for 2nd Quarter ended 31 December 2024 (Figures Finalised as at 2025/01/29)</t>
  </si>
  <si>
    <t>Western Cape: Stellenbosch (WC024) - Table C7 Quarterly Budgeted Cash Flows ( Energy sources                                     ) for 2nd Quarter ended 31 December 2024 (Figures Finalised as at 2025/01/29)</t>
  </si>
  <si>
    <t>Western Cape: Breede Valley (WC025) - Table C7 Quarterly Budgeted Cash Flows ( Energy sources                                     ) for 2nd Quarter ended 31 December 2024 (Figures Finalised as at 2025/01/29)</t>
  </si>
  <si>
    <t>Western Cape: Langeberg (WC026) - Table C7 Quarterly Budgeted Cash Flows ( Energy sources                                     ) for 2nd Quarter ended 31 December 2024 (Figures Finalised as at 2025/01/29)</t>
  </si>
  <si>
    <t>Western Cape: Cape Winelands DM (DC2) - Table C7 Quarterly Budgeted Cash Flows ( Energy sources                                     ) for 2nd Quarter ended 31 December 2024 (Figures Finalised as at 2025/01/29)</t>
  </si>
  <si>
    <t>Western Cape: Theewaterskloof (WC031) - Table C7 Quarterly Budgeted Cash Flows ( Energy sources                                     ) for 2nd Quarter ended 31 December 2024 (Figures Finalised as at 2025/01/29)</t>
  </si>
  <si>
    <t>Western Cape: Overstrand (WC032) - Table C7 Quarterly Budgeted Cash Flows ( Energy sources                                     ) for 2nd Quarter ended 31 December 2024 (Figures Finalised as at 2025/01/29)</t>
  </si>
  <si>
    <t>Western Cape: Cape Agulhas (WC033) - Table C7 Quarterly Budgeted Cash Flows ( Energy sources                                     ) for 2nd Quarter ended 31 December 2024 (Figures Finalised as at 2025/01/29)</t>
  </si>
  <si>
    <t>Western Cape: Swellendam (WC034) - Table C7 Quarterly Budgeted Cash Flows ( Energy sources                                     ) for 2nd Quarter ended 31 December 2024 (Figures Finalised as at 2025/01/29)</t>
  </si>
  <si>
    <t>Western Cape: Overberg (DC3) - Table C7 Quarterly Budgeted Cash Flows ( Energy sources                                     ) for 2nd Quarter ended 31 December 2024 (Figures Finalised as at 2025/01/29)</t>
  </si>
  <si>
    <t>Western Cape: Kannaland (WC041) - Table C7 Quarterly Budgeted Cash Flows ( Energy sources                                     ) for 2nd Quarter ended 31 December 2024 (Figures Finalised as at 2025/01/29)</t>
  </si>
  <si>
    <t>Western Cape: Hessequa (WC042) - Table C7 Quarterly Budgeted Cash Flows ( Energy sources                                     ) for 2nd Quarter ended 31 December 2024 (Figures Finalised as at 2025/01/29)</t>
  </si>
  <si>
    <t>Western Cape: Mossel Bay (WC043) - Table C7 Quarterly Budgeted Cash Flows ( Energy sources                                     ) for 2nd Quarter ended 31 December 2024 (Figures Finalised as at 2025/01/29)</t>
  </si>
  <si>
    <t>Western Cape: George (WC044) - Table C7 Quarterly Budgeted Cash Flows ( Energy sources                                     ) for 2nd Quarter ended 31 December 2024 (Figures Finalised as at 2025/01/29)</t>
  </si>
  <si>
    <t>Western Cape: Oudtshoorn (WC045) - Table C7 Quarterly Budgeted Cash Flows ( Energy sources                                     ) for 2nd Quarter ended 31 December 2024 (Figures Finalised as at 2025/01/29)</t>
  </si>
  <si>
    <t>Western Cape: Bitou (WC047) - Table C7 Quarterly Budgeted Cash Flows ( Energy sources                                     ) for 2nd Quarter ended 31 December 2024 (Figures Finalised as at 2025/01/29)</t>
  </si>
  <si>
    <t>Western Cape: Knysna (WC048) - Table C7 Quarterly Budgeted Cash Flows ( Energy sources                                     ) for 2nd Quarter ended 31 December 2024 (Figures Finalised as at 2025/01/29)</t>
  </si>
  <si>
    <t>Western Cape: Garden Route (DC4) - Table C7 Quarterly Budgeted Cash Flows ( Energy sources                                     ) for 2nd Quarter ended 31 December 2024 (Figures Finalised as at 2025/01/29)</t>
  </si>
  <si>
    <t>Western Cape: Laingsburg (WC051) - Table C7 Quarterly Budgeted Cash Flows ( Energy sources                                     ) for 2nd Quarter ended 31 December 2024 (Figures Finalised as at 2025/01/29)</t>
  </si>
  <si>
    <t>Western Cape: Prince Albert (WC052) - Table C7 Quarterly Budgeted Cash Flows ( Energy sources                                     ) for 2nd Quarter ended 31 December 2024 (Figures Finalised as at 2025/01/29)</t>
  </si>
  <si>
    <t>Western Cape: Beaufort West (WC053) - Table C7 Quarterly Budgeted Cash Flows ( Energy sources                                     ) for 2nd Quarter ended 31 December 2024 (Figures Finalised as at 2025/01/29)</t>
  </si>
  <si>
    <t>Western Cape: Central Karoo (DC5) - Table C7 Quarterly Budgeted Cash Flows ( Energy sources                                     ) for 2nd Quarter ended 31 December 2024 (Figures Finalised as at 2025/01/29)</t>
  </si>
  <si>
    <t>Summary - Table C7 Quarterly Budgeted Cash Flows ( Energy sources  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</si>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</sst>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971934742</v>
      </c>
      <c r="D6" s="18"/>
      <c r="E6" s="19"/>
      <c r="F6" s="20"/>
      <c r="G6" s="20">
        <v>2473409</v>
      </c>
      <c r="H6" s="20">
        <v>13451610</v>
      </c>
      <c r="I6" s="20">
        <v>82561494</v>
      </c>
      <c r="J6" s="20">
        <v>98486513</v>
      </c>
      <c r="K6" s="20">
        <v>88203701</v>
      </c>
      <c r="L6" s="20">
        <v>86694497</v>
      </c>
      <c r="M6" s="20">
        <v>16865178</v>
      </c>
      <c r="N6" s="20">
        <v>191763376</v>
      </c>
      <c r="O6" s="20"/>
      <c r="P6" s="20"/>
      <c r="Q6" s="20"/>
      <c r="R6" s="20"/>
      <c r="S6" s="20"/>
      <c r="T6" s="20"/>
      <c r="U6" s="20"/>
      <c r="V6" s="20"/>
      <c r="W6" s="20">
        <v>290249889</v>
      </c>
      <c r="X6" s="20"/>
      <c r="Y6" s="20">
        <v>290249889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23163640219</v>
      </c>
      <c r="D7" s="18"/>
      <c r="E7" s="19">
        <v>56187603399</v>
      </c>
      <c r="F7" s="20">
        <v>56412145253</v>
      </c>
      <c r="G7" s="20">
        <v>1809376834</v>
      </c>
      <c r="H7" s="20">
        <v>2192490733</v>
      </c>
      <c r="I7" s="20">
        <v>2516980290</v>
      </c>
      <c r="J7" s="20">
        <v>6518847857</v>
      </c>
      <c r="K7" s="20">
        <v>2523619161</v>
      </c>
      <c r="L7" s="20">
        <v>2329287139</v>
      </c>
      <c r="M7" s="20">
        <v>1973660403</v>
      </c>
      <c r="N7" s="20">
        <v>6826566703</v>
      </c>
      <c r="O7" s="20"/>
      <c r="P7" s="20"/>
      <c r="Q7" s="20"/>
      <c r="R7" s="20"/>
      <c r="S7" s="20"/>
      <c r="T7" s="20"/>
      <c r="U7" s="20"/>
      <c r="V7" s="20"/>
      <c r="W7" s="20">
        <v>13345414560</v>
      </c>
      <c r="X7" s="20">
        <v>28505064044</v>
      </c>
      <c r="Y7" s="20">
        <v>-15159649484</v>
      </c>
      <c r="Z7" s="21">
        <v>-53.182302837838868</v>
      </c>
      <c r="AA7" s="22">
        <v>56412145253</v>
      </c>
    </row>
    <row r="8" spans="1:27" ht="13.5" x14ac:dyDescent="0.25">
      <c r="A8" s="23" t="s">
        <v>36</v>
      </c>
      <c r="B8" s="17" t="s">
        <v>32</v>
      </c>
      <c r="C8" s="18">
        <v>7157124190</v>
      </c>
      <c r="D8" s="18"/>
      <c r="E8" s="19">
        <v>421201918</v>
      </c>
      <c r="F8" s="20">
        <v>421360488</v>
      </c>
      <c r="G8" s="20">
        <v>412820923</v>
      </c>
      <c r="H8" s="20">
        <v>508652635</v>
      </c>
      <c r="I8" s="20">
        <v>489667522</v>
      </c>
      <c r="J8" s="20">
        <v>1411141080</v>
      </c>
      <c r="K8" s="20">
        <v>576000771</v>
      </c>
      <c r="L8" s="20">
        <v>718966888</v>
      </c>
      <c r="M8" s="20">
        <v>262356141</v>
      </c>
      <c r="N8" s="20">
        <v>1557323800</v>
      </c>
      <c r="O8" s="20"/>
      <c r="P8" s="20"/>
      <c r="Q8" s="20"/>
      <c r="R8" s="20"/>
      <c r="S8" s="20"/>
      <c r="T8" s="20"/>
      <c r="U8" s="20"/>
      <c r="V8" s="20"/>
      <c r="W8" s="20">
        <v>2968464880</v>
      </c>
      <c r="X8" s="20">
        <v>211555461</v>
      </c>
      <c r="Y8" s="20">
        <v>2756909419</v>
      </c>
      <c r="Z8" s="21">
        <v>1303.161547316427</v>
      </c>
      <c r="AA8" s="22">
        <v>421360488</v>
      </c>
    </row>
    <row r="9" spans="1:27" ht="13.5" x14ac:dyDescent="0.25">
      <c r="A9" s="23" t="s">
        <v>37</v>
      </c>
      <c r="B9" s="17" t="s">
        <v>6</v>
      </c>
      <c r="C9" s="18">
        <v>2123903944</v>
      </c>
      <c r="D9" s="18"/>
      <c r="E9" s="19">
        <v>1596133881</v>
      </c>
      <c r="F9" s="20">
        <v>1574388024</v>
      </c>
      <c r="G9" s="20">
        <v>219007132</v>
      </c>
      <c r="H9" s="20">
        <v>56087088</v>
      </c>
      <c r="I9" s="20">
        <v>16026943</v>
      </c>
      <c r="J9" s="20">
        <v>291121163</v>
      </c>
      <c r="K9" s="20">
        <v>-49166</v>
      </c>
      <c r="L9" s="20">
        <v>32514933</v>
      </c>
      <c r="M9" s="20">
        <v>146414731</v>
      </c>
      <c r="N9" s="20">
        <v>178880498</v>
      </c>
      <c r="O9" s="20"/>
      <c r="P9" s="20"/>
      <c r="Q9" s="20"/>
      <c r="R9" s="20"/>
      <c r="S9" s="20"/>
      <c r="T9" s="20"/>
      <c r="U9" s="20"/>
      <c r="V9" s="20"/>
      <c r="W9" s="20">
        <v>470001661</v>
      </c>
      <c r="X9" s="20">
        <v>795253768</v>
      </c>
      <c r="Y9" s="20">
        <v>-325252107</v>
      </c>
      <c r="Z9" s="21">
        <v>-40.899159499486956</v>
      </c>
      <c r="AA9" s="22">
        <v>1574388024</v>
      </c>
    </row>
    <row r="10" spans="1:27" ht="13.5" x14ac:dyDescent="0.25">
      <c r="A10" s="23" t="s">
        <v>38</v>
      </c>
      <c r="B10" s="17" t="s">
        <v>6</v>
      </c>
      <c r="C10" s="18">
        <v>1583941457</v>
      </c>
      <c r="D10" s="18"/>
      <c r="E10" s="19">
        <v>1006365847</v>
      </c>
      <c r="F10" s="20">
        <v>987952795</v>
      </c>
      <c r="G10" s="20">
        <v>366192060</v>
      </c>
      <c r="H10" s="20">
        <v>77648091</v>
      </c>
      <c r="I10" s="20">
        <v>3153020</v>
      </c>
      <c r="J10" s="20">
        <v>446993171</v>
      </c>
      <c r="K10" s="20">
        <v>79656373</v>
      </c>
      <c r="L10" s="20">
        <v>339955979</v>
      </c>
      <c r="M10" s="20">
        <v>57838937</v>
      </c>
      <c r="N10" s="20">
        <v>477451289</v>
      </c>
      <c r="O10" s="20"/>
      <c r="P10" s="20"/>
      <c r="Q10" s="20"/>
      <c r="R10" s="20"/>
      <c r="S10" s="20"/>
      <c r="T10" s="20"/>
      <c r="U10" s="20"/>
      <c r="V10" s="20"/>
      <c r="W10" s="20">
        <v>924444460</v>
      </c>
      <c r="X10" s="20">
        <v>519357466</v>
      </c>
      <c r="Y10" s="20">
        <v>405086994</v>
      </c>
      <c r="Z10" s="21">
        <v>77.997722285559661</v>
      </c>
      <c r="AA10" s="22">
        <v>987952795</v>
      </c>
    </row>
    <row r="11" spans="1:27" ht="13.5" x14ac:dyDescent="0.25">
      <c r="A11" s="23" t="s">
        <v>39</v>
      </c>
      <c r="B11" s="17" t="s">
        <v>32</v>
      </c>
      <c r="C11" s="18">
        <v>74384498</v>
      </c>
      <c r="D11" s="18"/>
      <c r="E11" s="19">
        <v>339964438</v>
      </c>
      <c r="F11" s="20">
        <v>340294633</v>
      </c>
      <c r="G11" s="20">
        <v>1660988</v>
      </c>
      <c r="H11" s="20">
        <v>2318491</v>
      </c>
      <c r="I11" s="20">
        <v>2303679</v>
      </c>
      <c r="J11" s="20">
        <v>6283158</v>
      </c>
      <c r="K11" s="20">
        <v>17126795</v>
      </c>
      <c r="L11" s="20">
        <v>8402415</v>
      </c>
      <c r="M11" s="20">
        <v>5150430</v>
      </c>
      <c r="N11" s="20">
        <v>30679640</v>
      </c>
      <c r="O11" s="20"/>
      <c r="P11" s="20"/>
      <c r="Q11" s="20"/>
      <c r="R11" s="20"/>
      <c r="S11" s="20"/>
      <c r="T11" s="20"/>
      <c r="U11" s="20"/>
      <c r="V11" s="20"/>
      <c r="W11" s="20">
        <v>36962798</v>
      </c>
      <c r="X11" s="20">
        <v>169052503</v>
      </c>
      <c r="Y11" s="20">
        <v>-132089705</v>
      </c>
      <c r="Z11" s="21">
        <v>-78.13531456555836</v>
      </c>
      <c r="AA11" s="22">
        <v>340294633</v>
      </c>
    </row>
    <row r="12" spans="1:27" ht="13.5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-46694467446</v>
      </c>
      <c r="D14" s="18"/>
      <c r="E14" s="19">
        <v>-80721339778</v>
      </c>
      <c r="F14" s="20">
        <v>-81341790861</v>
      </c>
      <c r="G14" s="20">
        <v>-3265529641</v>
      </c>
      <c r="H14" s="20">
        <v>-4467856467</v>
      </c>
      <c r="I14" s="20">
        <v>-4785221916</v>
      </c>
      <c r="J14" s="20">
        <v>-12518608024</v>
      </c>
      <c r="K14" s="20">
        <v>-6348543202</v>
      </c>
      <c r="L14" s="20">
        <v>-4242534795</v>
      </c>
      <c r="M14" s="20">
        <v>-4531868522</v>
      </c>
      <c r="N14" s="20">
        <v>-15122946519</v>
      </c>
      <c r="O14" s="20"/>
      <c r="P14" s="20"/>
      <c r="Q14" s="20"/>
      <c r="R14" s="20"/>
      <c r="S14" s="20"/>
      <c r="T14" s="20"/>
      <c r="U14" s="20"/>
      <c r="V14" s="20"/>
      <c r="W14" s="20">
        <v>-27641554543</v>
      </c>
      <c r="X14" s="20">
        <v>-43416269547</v>
      </c>
      <c r="Y14" s="20">
        <v>15774715004</v>
      </c>
      <c r="Z14" s="21">
        <v>-36.333649041226778</v>
      </c>
      <c r="AA14" s="22">
        <v>-81341790861</v>
      </c>
    </row>
    <row r="15" spans="1:27" ht="13.5" x14ac:dyDescent="0.25">
      <c r="A15" s="23" t="s">
        <v>43</v>
      </c>
      <c r="B15" s="17" t="s">
        <v>32</v>
      </c>
      <c r="C15" s="18">
        <v>-18317007</v>
      </c>
      <c r="D15" s="18"/>
      <c r="E15" s="19">
        <v>-294544763</v>
      </c>
      <c r="F15" s="20">
        <v>-290943139</v>
      </c>
      <c r="G15" s="20">
        <v>-924</v>
      </c>
      <c r="H15" s="20">
        <v>-899</v>
      </c>
      <c r="I15" s="20">
        <v>-464546</v>
      </c>
      <c r="J15" s="20">
        <v>-466369</v>
      </c>
      <c r="K15" s="20">
        <v>-262580</v>
      </c>
      <c r="L15" s="20">
        <v>-247837</v>
      </c>
      <c r="M15" s="20">
        <v>-6804218</v>
      </c>
      <c r="N15" s="20">
        <v>-7314635</v>
      </c>
      <c r="O15" s="20"/>
      <c r="P15" s="20"/>
      <c r="Q15" s="20"/>
      <c r="R15" s="20"/>
      <c r="S15" s="20"/>
      <c r="T15" s="20"/>
      <c r="U15" s="20"/>
      <c r="V15" s="20"/>
      <c r="W15" s="20">
        <v>-7781004</v>
      </c>
      <c r="X15" s="20">
        <v>-154451392</v>
      </c>
      <c r="Y15" s="20">
        <v>146670388</v>
      </c>
      <c r="Z15" s="21">
        <v>-94.962166478888065</v>
      </c>
      <c r="AA15" s="22">
        <v>-290943139</v>
      </c>
    </row>
    <row r="16" spans="1:27" ht="13.5" x14ac:dyDescent="0.25">
      <c r="A16" s="23" t="s">
        <v>44</v>
      </c>
      <c r="B16" s="17" t="s">
        <v>6</v>
      </c>
      <c r="C16" s="18">
        <v>-231812</v>
      </c>
      <c r="D16" s="18"/>
      <c r="E16" s="19">
        <v>-7585902</v>
      </c>
      <c r="F16" s="20">
        <v>-7405772</v>
      </c>
      <c r="G16" s="20"/>
      <c r="H16" s="20"/>
      <c r="I16" s="20"/>
      <c r="J16" s="20"/>
      <c r="K16" s="20">
        <v>-253203</v>
      </c>
      <c r="L16" s="20">
        <v>-87642</v>
      </c>
      <c r="M16" s="20">
        <v>-235379</v>
      </c>
      <c r="N16" s="20">
        <v>-576224</v>
      </c>
      <c r="O16" s="20"/>
      <c r="P16" s="20"/>
      <c r="Q16" s="20"/>
      <c r="R16" s="20"/>
      <c r="S16" s="20"/>
      <c r="T16" s="20"/>
      <c r="U16" s="20"/>
      <c r="V16" s="20"/>
      <c r="W16" s="20">
        <v>-576224</v>
      </c>
      <c r="X16" s="20">
        <v>-3655296</v>
      </c>
      <c r="Y16" s="20">
        <v>3079072</v>
      </c>
      <c r="Z16" s="21">
        <v>-84.235914136638996</v>
      </c>
      <c r="AA16" s="22">
        <v>-7405772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-11638079179</v>
      </c>
      <c r="D17" s="26">
        <f>SUM(D6:D16)</f>
        <v>0</v>
      </c>
      <c r="E17" s="27">
        <f t="shared" si="0"/>
        <v>-21472200960</v>
      </c>
      <c r="F17" s="28">
        <f t="shared" si="0"/>
        <v>-21903998579</v>
      </c>
      <c r="G17" s="28">
        <f t="shared" si="0"/>
        <v>-453999219</v>
      </c>
      <c r="H17" s="28">
        <f t="shared" si="0"/>
        <v>-1617208718</v>
      </c>
      <c r="I17" s="28">
        <f t="shared" si="0"/>
        <v>-1674992059</v>
      </c>
      <c r="J17" s="28">
        <f t="shared" si="0"/>
        <v>-3746199996</v>
      </c>
      <c r="K17" s="28">
        <f t="shared" si="0"/>
        <v>-3064501350</v>
      </c>
      <c r="L17" s="28">
        <f t="shared" si="0"/>
        <v>-727048423</v>
      </c>
      <c r="M17" s="28">
        <f t="shared" si="0"/>
        <v>-2076622299</v>
      </c>
      <c r="N17" s="28">
        <f t="shared" si="0"/>
        <v>-5868172072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-9614372068</v>
      </c>
      <c r="X17" s="28">
        <f t="shared" si="0"/>
        <v>-13374092993</v>
      </c>
      <c r="Y17" s="28">
        <f t="shared" si="0"/>
        <v>3759720925</v>
      </c>
      <c r="Z17" s="29">
        <f>+IF(X17&lt;&gt;0,+(Y17/X17)*100,0)</f>
        <v>-28.111969364710099</v>
      </c>
      <c r="AA17" s="30">
        <f>SUM(AA6:AA16)</f>
        <v>-21903998579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659391</v>
      </c>
      <c r="F21" s="20">
        <v>659391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336647</v>
      </c>
      <c r="Y21" s="36">
        <v>-336647</v>
      </c>
      <c r="Z21" s="37">
        <v>-100</v>
      </c>
      <c r="AA21" s="38">
        <v>659391</v>
      </c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-8894</v>
      </c>
      <c r="D23" s="40"/>
      <c r="E23" s="19">
        <v>-1194487</v>
      </c>
      <c r="F23" s="20">
        <v>-1194487</v>
      </c>
      <c r="G23" s="36">
        <v>-132495</v>
      </c>
      <c r="H23" s="36">
        <v>-5779</v>
      </c>
      <c r="I23" s="36">
        <v>-8761</v>
      </c>
      <c r="J23" s="20">
        <v>-147035</v>
      </c>
      <c r="K23" s="36">
        <v>-80818</v>
      </c>
      <c r="L23" s="36">
        <v>15190</v>
      </c>
      <c r="M23" s="20">
        <v>8313</v>
      </c>
      <c r="N23" s="36">
        <v>-57315</v>
      </c>
      <c r="O23" s="36"/>
      <c r="P23" s="36"/>
      <c r="Q23" s="20"/>
      <c r="R23" s="36"/>
      <c r="S23" s="36"/>
      <c r="T23" s="20"/>
      <c r="U23" s="36"/>
      <c r="V23" s="36"/>
      <c r="W23" s="36">
        <v>-204350</v>
      </c>
      <c r="X23" s="20">
        <v>-737092</v>
      </c>
      <c r="Y23" s="36">
        <v>532742</v>
      </c>
      <c r="Z23" s="37">
        <v>-72.276188047082314</v>
      </c>
      <c r="AA23" s="38">
        <v>-1194487</v>
      </c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>
        <v>-1500000</v>
      </c>
      <c r="J24" s="20">
        <v>-1500000</v>
      </c>
      <c r="K24" s="20"/>
      <c r="L24" s="20"/>
      <c r="M24" s="20">
        <v>-750000</v>
      </c>
      <c r="N24" s="20">
        <v>-750000</v>
      </c>
      <c r="O24" s="20"/>
      <c r="P24" s="20"/>
      <c r="Q24" s="20"/>
      <c r="R24" s="20"/>
      <c r="S24" s="20"/>
      <c r="T24" s="20"/>
      <c r="U24" s="20"/>
      <c r="V24" s="20"/>
      <c r="W24" s="20">
        <v>-2250000</v>
      </c>
      <c r="X24" s="20"/>
      <c r="Y24" s="20">
        <v>-2250000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-2760099718</v>
      </c>
      <c r="D26" s="18"/>
      <c r="E26" s="19">
        <v>-2329785984</v>
      </c>
      <c r="F26" s="20">
        <v>-2379640975</v>
      </c>
      <c r="G26" s="20">
        <v>-187506788</v>
      </c>
      <c r="H26" s="20">
        <v>-183438711</v>
      </c>
      <c r="I26" s="20">
        <v>-145019747</v>
      </c>
      <c r="J26" s="20">
        <v>-515965246</v>
      </c>
      <c r="K26" s="20">
        <v>-219362845</v>
      </c>
      <c r="L26" s="20">
        <v>-202721676</v>
      </c>
      <c r="M26" s="20">
        <v>-193999886</v>
      </c>
      <c r="N26" s="20">
        <v>-616084407</v>
      </c>
      <c r="O26" s="20"/>
      <c r="P26" s="20"/>
      <c r="Q26" s="20"/>
      <c r="R26" s="20"/>
      <c r="S26" s="20"/>
      <c r="T26" s="20"/>
      <c r="U26" s="20"/>
      <c r="V26" s="20"/>
      <c r="W26" s="20">
        <v>-1132049653</v>
      </c>
      <c r="X26" s="20">
        <v>-1271772676</v>
      </c>
      <c r="Y26" s="20">
        <v>139723023</v>
      </c>
      <c r="Z26" s="21">
        <v>-10.986477822393473</v>
      </c>
      <c r="AA26" s="22">
        <v>-2379640975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-2760108612</v>
      </c>
      <c r="D27" s="26">
        <f>SUM(D21:D26)</f>
        <v>0</v>
      </c>
      <c r="E27" s="27">
        <f t="shared" si="1"/>
        <v>-2330321080</v>
      </c>
      <c r="F27" s="28">
        <f t="shared" si="1"/>
        <v>-2380176071</v>
      </c>
      <c r="G27" s="28">
        <f t="shared" si="1"/>
        <v>-187639283</v>
      </c>
      <c r="H27" s="28">
        <f t="shared" si="1"/>
        <v>-183444490</v>
      </c>
      <c r="I27" s="28">
        <f t="shared" si="1"/>
        <v>-146528508</v>
      </c>
      <c r="J27" s="28">
        <f t="shared" si="1"/>
        <v>-517612281</v>
      </c>
      <c r="K27" s="28">
        <f t="shared" si="1"/>
        <v>-219443663</v>
      </c>
      <c r="L27" s="28">
        <f t="shared" si="1"/>
        <v>-202706486</v>
      </c>
      <c r="M27" s="28">
        <f t="shared" si="1"/>
        <v>-194741573</v>
      </c>
      <c r="N27" s="28">
        <f t="shared" si="1"/>
        <v>-616891722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-1134504003</v>
      </c>
      <c r="X27" s="28">
        <f t="shared" si="1"/>
        <v>-1272173121</v>
      </c>
      <c r="Y27" s="28">
        <f t="shared" si="1"/>
        <v>137669118</v>
      </c>
      <c r="Z27" s="29">
        <f>+IF(X27&lt;&gt;0,+(Y27/X27)*100,0)</f>
        <v>-10.821571036792877</v>
      </c>
      <c r="AA27" s="30">
        <f>SUM(AA21:AA26)</f>
        <v>-2380176071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>
        <v>9000000</v>
      </c>
      <c r="F32" s="20">
        <v>9000000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9000000</v>
      </c>
      <c r="Y32" s="20">
        <v>-9000000</v>
      </c>
      <c r="Z32" s="21">
        <v>-100</v>
      </c>
      <c r="AA32" s="22">
        <v>9000000</v>
      </c>
    </row>
    <row r="33" spans="1:27" ht="13.5" x14ac:dyDescent="0.25">
      <c r="A33" s="23" t="s">
        <v>56</v>
      </c>
      <c r="B33" s="17" t="s">
        <v>32</v>
      </c>
      <c r="C33" s="18">
        <v>15196038</v>
      </c>
      <c r="D33" s="18"/>
      <c r="E33" s="19">
        <v>104594280</v>
      </c>
      <c r="F33" s="20">
        <v>104594280</v>
      </c>
      <c r="G33" s="20">
        <v>13119663</v>
      </c>
      <c r="H33" s="36">
        <v>30355529</v>
      </c>
      <c r="I33" s="36">
        <v>15438715</v>
      </c>
      <c r="J33" s="36">
        <v>58913907</v>
      </c>
      <c r="K33" s="20">
        <v>95542774</v>
      </c>
      <c r="L33" s="20">
        <v>-46050141</v>
      </c>
      <c r="M33" s="20">
        <v>22394987</v>
      </c>
      <c r="N33" s="20">
        <v>71887620</v>
      </c>
      <c r="O33" s="36"/>
      <c r="P33" s="36"/>
      <c r="Q33" s="36"/>
      <c r="R33" s="20"/>
      <c r="S33" s="20"/>
      <c r="T33" s="20"/>
      <c r="U33" s="20"/>
      <c r="V33" s="36"/>
      <c r="W33" s="36">
        <v>130801527</v>
      </c>
      <c r="X33" s="36">
        <v>45676195</v>
      </c>
      <c r="Y33" s="20">
        <v>85125332</v>
      </c>
      <c r="Z33" s="21">
        <v>186.36695110002049</v>
      </c>
      <c r="AA33" s="22">
        <v>104594280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-4348755</v>
      </c>
      <c r="D35" s="18"/>
      <c r="E35" s="19">
        <v>-11627692</v>
      </c>
      <c r="F35" s="20">
        <v>-8252623</v>
      </c>
      <c r="G35" s="20">
        <v>-94540</v>
      </c>
      <c r="H35" s="20">
        <v>-94540</v>
      </c>
      <c r="I35" s="20">
        <v>-94961</v>
      </c>
      <c r="J35" s="20">
        <v>-284041</v>
      </c>
      <c r="K35" s="20">
        <v>-94961</v>
      </c>
      <c r="L35" s="20">
        <v>-94961</v>
      </c>
      <c r="M35" s="20">
        <v>-1606324</v>
      </c>
      <c r="N35" s="20">
        <v>-1796246</v>
      </c>
      <c r="O35" s="20"/>
      <c r="P35" s="20"/>
      <c r="Q35" s="20"/>
      <c r="R35" s="20"/>
      <c r="S35" s="20"/>
      <c r="T35" s="20"/>
      <c r="U35" s="20"/>
      <c r="V35" s="20"/>
      <c r="W35" s="20">
        <v>-2080287</v>
      </c>
      <c r="X35" s="20">
        <v>-5951350</v>
      </c>
      <c r="Y35" s="20">
        <v>3871063</v>
      </c>
      <c r="Z35" s="21">
        <v>-65.045124215514122</v>
      </c>
      <c r="AA35" s="22">
        <v>-8252623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10847283</v>
      </c>
      <c r="D36" s="26">
        <f>SUM(D31:D35)</f>
        <v>0</v>
      </c>
      <c r="E36" s="27">
        <f t="shared" si="2"/>
        <v>101966588</v>
      </c>
      <c r="F36" s="28">
        <f t="shared" si="2"/>
        <v>105341657</v>
      </c>
      <c r="G36" s="28">
        <f t="shared" si="2"/>
        <v>13025123</v>
      </c>
      <c r="H36" s="28">
        <f t="shared" si="2"/>
        <v>30260989</v>
      </c>
      <c r="I36" s="28">
        <f t="shared" si="2"/>
        <v>15343754</v>
      </c>
      <c r="J36" s="28">
        <f t="shared" si="2"/>
        <v>58629866</v>
      </c>
      <c r="K36" s="28">
        <f t="shared" si="2"/>
        <v>95447813</v>
      </c>
      <c r="L36" s="28">
        <f t="shared" si="2"/>
        <v>-46145102</v>
      </c>
      <c r="M36" s="28">
        <f t="shared" si="2"/>
        <v>20788663</v>
      </c>
      <c r="N36" s="28">
        <f t="shared" si="2"/>
        <v>70091374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128721240</v>
      </c>
      <c r="X36" s="28">
        <f t="shared" si="2"/>
        <v>48724845</v>
      </c>
      <c r="Y36" s="28">
        <f t="shared" si="2"/>
        <v>79996395</v>
      </c>
      <c r="Z36" s="29">
        <f>+IF(X36&lt;&gt;0,+(Y36/X36)*100,0)</f>
        <v>164.17988605197203</v>
      </c>
      <c r="AA36" s="30">
        <f>SUM(AA31:AA35)</f>
        <v>105341657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-14387340508</v>
      </c>
      <c r="D38" s="32">
        <f>+D17+D27+D36</f>
        <v>0</v>
      </c>
      <c r="E38" s="33">
        <f t="shared" si="3"/>
        <v>-23700555452</v>
      </c>
      <c r="F38" s="2">
        <f t="shared" si="3"/>
        <v>-24178832993</v>
      </c>
      <c r="G38" s="2">
        <f t="shared" si="3"/>
        <v>-628613379</v>
      </c>
      <c r="H38" s="2">
        <f t="shared" si="3"/>
        <v>-1770392219</v>
      </c>
      <c r="I38" s="2">
        <f t="shared" si="3"/>
        <v>-1806176813</v>
      </c>
      <c r="J38" s="2">
        <f t="shared" si="3"/>
        <v>-4205182411</v>
      </c>
      <c r="K38" s="2">
        <f t="shared" si="3"/>
        <v>-3188497200</v>
      </c>
      <c r="L38" s="2">
        <f t="shared" si="3"/>
        <v>-975900011</v>
      </c>
      <c r="M38" s="2">
        <f t="shared" si="3"/>
        <v>-2250575209</v>
      </c>
      <c r="N38" s="2">
        <f t="shared" si="3"/>
        <v>-6414972420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-10620154831</v>
      </c>
      <c r="X38" s="2">
        <f t="shared" si="3"/>
        <v>-14597541269</v>
      </c>
      <c r="Y38" s="2">
        <f t="shared" si="3"/>
        <v>3977386438</v>
      </c>
      <c r="Z38" s="34">
        <f>+IF(X38&lt;&gt;0,+(Y38/X38)*100,0)</f>
        <v>-27.246961421143972</v>
      </c>
      <c r="AA38" s="35">
        <f>+AA17+AA27+AA36</f>
        <v>-24178832993</v>
      </c>
    </row>
    <row r="39" spans="1:27" ht="13.5" x14ac:dyDescent="0.25">
      <c r="A39" s="23" t="s">
        <v>60</v>
      </c>
      <c r="B39" s="17"/>
      <c r="C39" s="32">
        <v>5345682467</v>
      </c>
      <c r="D39" s="32"/>
      <c r="E39" s="33">
        <v>6312892884</v>
      </c>
      <c r="F39" s="2">
        <v>8032546133</v>
      </c>
      <c r="G39" s="2">
        <v>7046283733</v>
      </c>
      <c r="H39" s="2">
        <f>+G40+H60</f>
        <v>5024505480</v>
      </c>
      <c r="I39" s="2">
        <f>+H40+I60</f>
        <v>2516512492</v>
      </c>
      <c r="J39" s="2">
        <f>+G39</f>
        <v>7046283733</v>
      </c>
      <c r="K39" s="2">
        <f>+I40+K60</f>
        <v>378261058</v>
      </c>
      <c r="L39" s="2">
        <f>+K40+L60</f>
        <v>-2082879980</v>
      </c>
      <c r="M39" s="2">
        <f>+L40+M60</f>
        <v>-3054181835</v>
      </c>
      <c r="N39" s="2">
        <f>+K39</f>
        <v>378261058</v>
      </c>
      <c r="O39" s="2">
        <f>+M40+O60</f>
        <v>-5304757044</v>
      </c>
      <c r="P39" s="2">
        <f>+O40+P60</f>
        <v>-5304757044</v>
      </c>
      <c r="Q39" s="2">
        <f>+P40+Q60</f>
        <v>-5304757044</v>
      </c>
      <c r="R39" s="2">
        <f>+O39</f>
        <v>-5304757044</v>
      </c>
      <c r="S39" s="2">
        <f>+Q40+S60</f>
        <v>-5304757044</v>
      </c>
      <c r="T39" s="2">
        <f>+S40+T60</f>
        <v>-5304757044</v>
      </c>
      <c r="U39" s="2">
        <f>+T40+U60</f>
        <v>-5304757044</v>
      </c>
      <c r="V39" s="2">
        <f>+S39</f>
        <v>-5304757044</v>
      </c>
      <c r="W39" s="2">
        <f>+G39</f>
        <v>7046283733</v>
      </c>
      <c r="X39" s="2">
        <v>8015655855</v>
      </c>
      <c r="Y39" s="2">
        <f>+W39-X39</f>
        <v>-969372122</v>
      </c>
      <c r="Z39" s="34">
        <f>+IF(X39&lt;&gt;0,+(Y39/X39)*100,0)</f>
        <v>-12.093484794451669</v>
      </c>
      <c r="AA39" s="35">
        <v>8032546133</v>
      </c>
    </row>
    <row r="40" spans="1:27" ht="13.5" x14ac:dyDescent="0.25">
      <c r="A40" s="41" t="s">
        <v>62</v>
      </c>
      <c r="B40" s="42" t="s">
        <v>61</v>
      </c>
      <c r="C40" s="43">
        <f>+C38+C39</f>
        <v>-9041658041</v>
      </c>
      <c r="D40" s="43">
        <f t="shared" ref="D40:AA40" si="4">+D38+D39</f>
        <v>0</v>
      </c>
      <c r="E40" s="44">
        <f t="shared" si="4"/>
        <v>-17387662568</v>
      </c>
      <c r="F40" s="45">
        <f t="shared" si="4"/>
        <v>-16146286860</v>
      </c>
      <c r="G40" s="45">
        <f t="shared" si="4"/>
        <v>6417670354</v>
      </c>
      <c r="H40" s="45">
        <f t="shared" si="4"/>
        <v>3254113261</v>
      </c>
      <c r="I40" s="45">
        <f t="shared" si="4"/>
        <v>710335679</v>
      </c>
      <c r="J40" s="45">
        <f>+I40</f>
        <v>710335679</v>
      </c>
      <c r="K40" s="45">
        <f t="shared" si="4"/>
        <v>-2810236142</v>
      </c>
      <c r="L40" s="45">
        <f t="shared" si="4"/>
        <v>-3058779991</v>
      </c>
      <c r="M40" s="45">
        <f t="shared" si="4"/>
        <v>-5304757044</v>
      </c>
      <c r="N40" s="45">
        <f>+M40</f>
        <v>-5304757044</v>
      </c>
      <c r="O40" s="45">
        <f t="shared" si="4"/>
        <v>-5304757044</v>
      </c>
      <c r="P40" s="45">
        <f t="shared" si="4"/>
        <v>-5304757044</v>
      </c>
      <c r="Q40" s="45">
        <f t="shared" si="4"/>
        <v>-5304757044</v>
      </c>
      <c r="R40" s="45">
        <f>+Q40</f>
        <v>-5304757044</v>
      </c>
      <c r="S40" s="45">
        <f t="shared" si="4"/>
        <v>-5304757044</v>
      </c>
      <c r="T40" s="45">
        <f t="shared" si="4"/>
        <v>-5304757044</v>
      </c>
      <c r="U40" s="45">
        <f t="shared" si="4"/>
        <v>-5304757044</v>
      </c>
      <c r="V40" s="45">
        <f>+U40</f>
        <v>-5304757044</v>
      </c>
      <c r="W40" s="45">
        <f>+V40</f>
        <v>-5304757044</v>
      </c>
      <c r="X40" s="45">
        <f t="shared" si="4"/>
        <v>-6581885414</v>
      </c>
      <c r="Y40" s="45">
        <f t="shared" si="4"/>
        <v>3008014316</v>
      </c>
      <c r="Z40" s="46">
        <f>+IF(X40&lt;&gt;0,+(Y40/X40)*100,0)</f>
        <v>-45.701408134541552</v>
      </c>
      <c r="AA40" s="47">
        <f t="shared" si="4"/>
        <v>-16146286860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7046283733</v>
      </c>
      <c r="H60">
        <v>-1393164874</v>
      </c>
      <c r="I60">
        <v>-737600769</v>
      </c>
      <c r="J60">
        <v>7046283733</v>
      </c>
      <c r="K60">
        <v>-332074621</v>
      </c>
      <c r="L60">
        <v>727356162</v>
      </c>
      <c r="M60">
        <v>4598156</v>
      </c>
      <c r="N60">
        <v>-332074621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1244000</v>
      </c>
      <c r="F33" s="20">
        <v>1244000</v>
      </c>
      <c r="G33" s="20">
        <v>-3836938</v>
      </c>
      <c r="H33" s="36">
        <v>31598</v>
      </c>
      <c r="I33" s="36">
        <v>217118</v>
      </c>
      <c r="J33" s="36">
        <v>-3588222</v>
      </c>
      <c r="K33" s="20">
        <v>-401989</v>
      </c>
      <c r="L33" s="20">
        <v>187091</v>
      </c>
      <c r="M33" s="20">
        <v>219326</v>
      </c>
      <c r="N33" s="20">
        <v>4428</v>
      </c>
      <c r="O33" s="36"/>
      <c r="P33" s="36"/>
      <c r="Q33" s="36"/>
      <c r="R33" s="20"/>
      <c r="S33" s="20"/>
      <c r="T33" s="20"/>
      <c r="U33" s="20"/>
      <c r="V33" s="36"/>
      <c r="W33" s="36">
        <v>-3583794</v>
      </c>
      <c r="X33" s="36">
        <v>621996</v>
      </c>
      <c r="Y33" s="20">
        <v>-4205790</v>
      </c>
      <c r="Z33" s="21">
        <v>-676.17637412459248</v>
      </c>
      <c r="AA33" s="22">
        <v>1244000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1244000</v>
      </c>
      <c r="F36" s="28">
        <f t="shared" si="2"/>
        <v>1244000</v>
      </c>
      <c r="G36" s="28">
        <f t="shared" si="2"/>
        <v>-3836938</v>
      </c>
      <c r="H36" s="28">
        <f t="shared" si="2"/>
        <v>31598</v>
      </c>
      <c r="I36" s="28">
        <f t="shared" si="2"/>
        <v>217118</v>
      </c>
      <c r="J36" s="28">
        <f t="shared" si="2"/>
        <v>-3588222</v>
      </c>
      <c r="K36" s="28">
        <f t="shared" si="2"/>
        <v>-401989</v>
      </c>
      <c r="L36" s="28">
        <f t="shared" si="2"/>
        <v>187091</v>
      </c>
      <c r="M36" s="28">
        <f t="shared" si="2"/>
        <v>219326</v>
      </c>
      <c r="N36" s="28">
        <f t="shared" si="2"/>
        <v>4428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-3583794</v>
      </c>
      <c r="X36" s="28">
        <f t="shared" si="2"/>
        <v>621996</v>
      </c>
      <c r="Y36" s="28">
        <f t="shared" si="2"/>
        <v>-4205790</v>
      </c>
      <c r="Z36" s="29">
        <f>+IF(X36&lt;&gt;0,+(Y36/X36)*100,0)</f>
        <v>-676.17637412459248</v>
      </c>
      <c r="AA36" s="30">
        <f>SUM(AA31:AA35)</f>
        <v>1244000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1244000</v>
      </c>
      <c r="F38" s="2">
        <f t="shared" si="3"/>
        <v>1244000</v>
      </c>
      <c r="G38" s="2">
        <f t="shared" si="3"/>
        <v>-3836938</v>
      </c>
      <c r="H38" s="2">
        <f t="shared" si="3"/>
        <v>31598</v>
      </c>
      <c r="I38" s="2">
        <f t="shared" si="3"/>
        <v>217118</v>
      </c>
      <c r="J38" s="2">
        <f t="shared" si="3"/>
        <v>-3588222</v>
      </c>
      <c r="K38" s="2">
        <f t="shared" si="3"/>
        <v>-401989</v>
      </c>
      <c r="L38" s="2">
        <f t="shared" si="3"/>
        <v>187091</v>
      </c>
      <c r="M38" s="2">
        <f t="shared" si="3"/>
        <v>219326</v>
      </c>
      <c r="N38" s="2">
        <f t="shared" si="3"/>
        <v>4428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-3583794</v>
      </c>
      <c r="X38" s="2">
        <f t="shared" si="3"/>
        <v>621996</v>
      </c>
      <c r="Y38" s="2">
        <f t="shared" si="3"/>
        <v>-4205790</v>
      </c>
      <c r="Z38" s="34">
        <f>+IF(X38&lt;&gt;0,+(Y38/X38)*100,0)</f>
        <v>-676.17637412459248</v>
      </c>
      <c r="AA38" s="35">
        <f>+AA17+AA27+AA36</f>
        <v>1244000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-3836938</v>
      </c>
      <c r="I39" s="2">
        <f>+H40+I60</f>
        <v>-3805340</v>
      </c>
      <c r="J39" s="2">
        <f>+G39</f>
        <v>0</v>
      </c>
      <c r="K39" s="2">
        <f>+I40+K60</f>
        <v>-3588222</v>
      </c>
      <c r="L39" s="2">
        <f>+K40+L60</f>
        <v>-3990211</v>
      </c>
      <c r="M39" s="2">
        <f>+L40+M60</f>
        <v>-3803120</v>
      </c>
      <c r="N39" s="2">
        <f>+K39</f>
        <v>-3588222</v>
      </c>
      <c r="O39" s="2">
        <f>+M40+O60</f>
        <v>-3583794</v>
      </c>
      <c r="P39" s="2">
        <f>+O40+P60</f>
        <v>-3583794</v>
      </c>
      <c r="Q39" s="2">
        <f>+P40+Q60</f>
        <v>-3583794</v>
      </c>
      <c r="R39" s="2">
        <f>+O39</f>
        <v>-3583794</v>
      </c>
      <c r="S39" s="2">
        <f>+Q40+S60</f>
        <v>-3583794</v>
      </c>
      <c r="T39" s="2">
        <f>+S40+T60</f>
        <v>-3583794</v>
      </c>
      <c r="U39" s="2">
        <f>+T40+U60</f>
        <v>-3583794</v>
      </c>
      <c r="V39" s="2">
        <f>+S39</f>
        <v>-3583794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1244000</v>
      </c>
      <c r="F40" s="45">
        <f t="shared" si="4"/>
        <v>1244000</v>
      </c>
      <c r="G40" s="45">
        <f t="shared" si="4"/>
        <v>-3836938</v>
      </c>
      <c r="H40" s="45">
        <f t="shared" si="4"/>
        <v>-3805340</v>
      </c>
      <c r="I40" s="45">
        <f t="shared" si="4"/>
        <v>-3588222</v>
      </c>
      <c r="J40" s="45">
        <f>+I40</f>
        <v>-3588222</v>
      </c>
      <c r="K40" s="45">
        <f t="shared" si="4"/>
        <v>-3990211</v>
      </c>
      <c r="L40" s="45">
        <f t="shared" si="4"/>
        <v>-3803120</v>
      </c>
      <c r="M40" s="45">
        <f t="shared" si="4"/>
        <v>-3583794</v>
      </c>
      <c r="N40" s="45">
        <f>+M40</f>
        <v>-3583794</v>
      </c>
      <c r="O40" s="45">
        <f t="shared" si="4"/>
        <v>-3583794</v>
      </c>
      <c r="P40" s="45">
        <f t="shared" si="4"/>
        <v>-3583794</v>
      </c>
      <c r="Q40" s="45">
        <f t="shared" si="4"/>
        <v>-3583794</v>
      </c>
      <c r="R40" s="45">
        <f>+Q40</f>
        <v>-3583794</v>
      </c>
      <c r="S40" s="45">
        <f t="shared" si="4"/>
        <v>-3583794</v>
      </c>
      <c r="T40" s="45">
        <f t="shared" si="4"/>
        <v>-3583794</v>
      </c>
      <c r="U40" s="45">
        <f t="shared" si="4"/>
        <v>-3583794</v>
      </c>
      <c r="V40" s="45">
        <f>+U40</f>
        <v>-3583794</v>
      </c>
      <c r="W40" s="45">
        <f>+V40</f>
        <v>-3583794</v>
      </c>
      <c r="X40" s="45">
        <f t="shared" si="4"/>
        <v>621996</v>
      </c>
      <c r="Y40" s="45">
        <f t="shared" si="4"/>
        <v>-4205790</v>
      </c>
      <c r="Z40" s="46">
        <f>+IF(X40&lt;&gt;0,+(Y40/X40)*100,0)</f>
        <v>-676.17637412459248</v>
      </c>
      <c r="AA40" s="47">
        <f t="shared" si="4"/>
        <v>1244000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3954731440</v>
      </c>
      <c r="F7" s="20">
        <v>3954731440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1977365718</v>
      </c>
      <c r="Y7" s="20">
        <v>-1977365718</v>
      </c>
      <c r="Z7" s="21">
        <v>-100</v>
      </c>
      <c r="AA7" s="22">
        <v>3954731440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1396580</v>
      </c>
      <c r="F8" s="20">
        <v>1396580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698298</v>
      </c>
      <c r="Y8" s="20">
        <v>-698298</v>
      </c>
      <c r="Z8" s="21">
        <v>-100</v>
      </c>
      <c r="AA8" s="22">
        <v>1396580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39004970</v>
      </c>
      <c r="F9" s="20">
        <v>39004970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19502490</v>
      </c>
      <c r="Y9" s="20">
        <v>-19502490</v>
      </c>
      <c r="Z9" s="21">
        <v>-100</v>
      </c>
      <c r="AA9" s="22">
        <v>39004970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100926160</v>
      </c>
      <c r="F10" s="20">
        <v>100926160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50463078</v>
      </c>
      <c r="Y10" s="20">
        <v>-50463078</v>
      </c>
      <c r="Z10" s="21">
        <v>-100</v>
      </c>
      <c r="AA10" s="22">
        <v>100926160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90766770</v>
      </c>
      <c r="F11" s="20">
        <v>90766770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45383388</v>
      </c>
      <c r="Y11" s="20">
        <v>-45383388</v>
      </c>
      <c r="Z11" s="21">
        <v>-100</v>
      </c>
      <c r="AA11" s="22">
        <v>90766770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44508058</v>
      </c>
      <c r="D14" s="18"/>
      <c r="E14" s="19">
        <v>-7069318900</v>
      </c>
      <c r="F14" s="20">
        <v>-7069318900</v>
      </c>
      <c r="G14" s="20"/>
      <c r="H14" s="20">
        <v>-699481120</v>
      </c>
      <c r="I14" s="20">
        <v>512287506</v>
      </c>
      <c r="J14" s="20">
        <v>-187193614</v>
      </c>
      <c r="K14" s="20">
        <v>-89787125</v>
      </c>
      <c r="L14" s="20">
        <v>96188390</v>
      </c>
      <c r="M14" s="20">
        <v>-90871256</v>
      </c>
      <c r="N14" s="20">
        <v>-84469991</v>
      </c>
      <c r="O14" s="20"/>
      <c r="P14" s="20"/>
      <c r="Q14" s="20"/>
      <c r="R14" s="20"/>
      <c r="S14" s="20"/>
      <c r="T14" s="20"/>
      <c r="U14" s="20"/>
      <c r="V14" s="20"/>
      <c r="W14" s="20">
        <v>-271663605</v>
      </c>
      <c r="X14" s="20">
        <v>-3534659466</v>
      </c>
      <c r="Y14" s="20">
        <v>3262995861</v>
      </c>
      <c r="Z14" s="21">
        <v>-92.31429200993361</v>
      </c>
      <c r="AA14" s="22">
        <v>-7069318900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44508058</v>
      </c>
      <c r="D17" s="26">
        <f>SUM(D6:D16)</f>
        <v>0</v>
      </c>
      <c r="E17" s="27">
        <f t="shared" si="0"/>
        <v>-2882492980</v>
      </c>
      <c r="F17" s="28">
        <f t="shared" si="0"/>
        <v>-2882492980</v>
      </c>
      <c r="G17" s="28">
        <f t="shared" si="0"/>
        <v>0</v>
      </c>
      <c r="H17" s="28">
        <f t="shared" si="0"/>
        <v>-699481120</v>
      </c>
      <c r="I17" s="28">
        <f t="shared" si="0"/>
        <v>512287506</v>
      </c>
      <c r="J17" s="28">
        <f t="shared" si="0"/>
        <v>-187193614</v>
      </c>
      <c r="K17" s="28">
        <f t="shared" si="0"/>
        <v>-89787125</v>
      </c>
      <c r="L17" s="28">
        <f t="shared" si="0"/>
        <v>96188390</v>
      </c>
      <c r="M17" s="28">
        <f t="shared" si="0"/>
        <v>-90871256</v>
      </c>
      <c r="N17" s="28">
        <f t="shared" si="0"/>
        <v>-84469991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-271663605</v>
      </c>
      <c r="X17" s="28">
        <f t="shared" si="0"/>
        <v>-1441246494</v>
      </c>
      <c r="Y17" s="28">
        <f t="shared" si="0"/>
        <v>1169582889</v>
      </c>
      <c r="Z17" s="29">
        <f>+IF(X17&lt;&gt;0,+(Y17/X17)*100,0)</f>
        <v>-81.1507881454732</v>
      </c>
      <c r="AA17" s="30">
        <f>SUM(AA6:AA16)</f>
        <v>-2882492980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44508058</v>
      </c>
      <c r="D38" s="32">
        <f>+D17+D27+D36</f>
        <v>0</v>
      </c>
      <c r="E38" s="33">
        <f t="shared" si="3"/>
        <v>-2882492980</v>
      </c>
      <c r="F38" s="2">
        <f t="shared" si="3"/>
        <v>-2882492980</v>
      </c>
      <c r="G38" s="2">
        <f t="shared" si="3"/>
        <v>0</v>
      </c>
      <c r="H38" s="2">
        <f t="shared" si="3"/>
        <v>-699481120</v>
      </c>
      <c r="I38" s="2">
        <f t="shared" si="3"/>
        <v>512287506</v>
      </c>
      <c r="J38" s="2">
        <f t="shared" si="3"/>
        <v>-187193614</v>
      </c>
      <c r="K38" s="2">
        <f t="shared" si="3"/>
        <v>-89787125</v>
      </c>
      <c r="L38" s="2">
        <f t="shared" si="3"/>
        <v>96188390</v>
      </c>
      <c r="M38" s="2">
        <f t="shared" si="3"/>
        <v>-90871256</v>
      </c>
      <c r="N38" s="2">
        <f t="shared" si="3"/>
        <v>-84469991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-271663605</v>
      </c>
      <c r="X38" s="2">
        <f t="shared" si="3"/>
        <v>-1441246494</v>
      </c>
      <c r="Y38" s="2">
        <f t="shared" si="3"/>
        <v>1169582889</v>
      </c>
      <c r="Z38" s="34">
        <f>+IF(X38&lt;&gt;0,+(Y38/X38)*100,0)</f>
        <v>-81.1507881454732</v>
      </c>
      <c r="AA38" s="35">
        <f>+AA17+AA27+AA36</f>
        <v>-2882492980</v>
      </c>
    </row>
    <row r="39" spans="1:27" ht="13.5" x14ac:dyDescent="0.25">
      <c r="A39" s="23" t="s">
        <v>60</v>
      </c>
      <c r="B39" s="17"/>
      <c r="C39" s="32">
        <v>105206</v>
      </c>
      <c r="D39" s="32"/>
      <c r="E39" s="33"/>
      <c r="F39" s="2"/>
      <c r="G39" s="2"/>
      <c r="H39" s="2">
        <f>+G40+H60</f>
        <v>0</v>
      </c>
      <c r="I39" s="2">
        <f>+H40+I60</f>
        <v>-699375913</v>
      </c>
      <c r="J39" s="2">
        <f>+G39</f>
        <v>0</v>
      </c>
      <c r="K39" s="2">
        <f>+I40+K60</f>
        <v>-187088407</v>
      </c>
      <c r="L39" s="2">
        <f>+K40+L60</f>
        <v>-276875532</v>
      </c>
      <c r="M39" s="2">
        <f>+L40+M60</f>
        <v>-180687142</v>
      </c>
      <c r="N39" s="2">
        <f>+K39</f>
        <v>-187088407</v>
      </c>
      <c r="O39" s="2">
        <f>+M40+O60</f>
        <v>-271558398</v>
      </c>
      <c r="P39" s="2">
        <f>+O40+P60</f>
        <v>-271558398</v>
      </c>
      <c r="Q39" s="2">
        <f>+P40+Q60</f>
        <v>-271558398</v>
      </c>
      <c r="R39" s="2">
        <f>+O39</f>
        <v>-271558398</v>
      </c>
      <c r="S39" s="2">
        <f>+Q40+S60</f>
        <v>-271558398</v>
      </c>
      <c r="T39" s="2">
        <f>+S40+T60</f>
        <v>-271558398</v>
      </c>
      <c r="U39" s="2">
        <f>+T40+U60</f>
        <v>-271558398</v>
      </c>
      <c r="V39" s="2">
        <f>+S39</f>
        <v>-271558398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44613264</v>
      </c>
      <c r="D40" s="43">
        <f t="shared" ref="D40:AA40" si="4">+D38+D39</f>
        <v>0</v>
      </c>
      <c r="E40" s="44">
        <f t="shared" si="4"/>
        <v>-2882492980</v>
      </c>
      <c r="F40" s="45">
        <f t="shared" si="4"/>
        <v>-2882492980</v>
      </c>
      <c r="G40" s="45">
        <f t="shared" si="4"/>
        <v>0</v>
      </c>
      <c r="H40" s="45">
        <f t="shared" si="4"/>
        <v>-699481120</v>
      </c>
      <c r="I40" s="45">
        <f t="shared" si="4"/>
        <v>-187088407</v>
      </c>
      <c r="J40" s="45">
        <f>+I40</f>
        <v>-187088407</v>
      </c>
      <c r="K40" s="45">
        <f t="shared" si="4"/>
        <v>-276875532</v>
      </c>
      <c r="L40" s="45">
        <f t="shared" si="4"/>
        <v>-180687142</v>
      </c>
      <c r="M40" s="45">
        <f t="shared" si="4"/>
        <v>-271558398</v>
      </c>
      <c r="N40" s="45">
        <f>+M40</f>
        <v>-271558398</v>
      </c>
      <c r="O40" s="45">
        <f t="shared" si="4"/>
        <v>-271558398</v>
      </c>
      <c r="P40" s="45">
        <f t="shared" si="4"/>
        <v>-271558398</v>
      </c>
      <c r="Q40" s="45">
        <f t="shared" si="4"/>
        <v>-271558398</v>
      </c>
      <c r="R40" s="45">
        <f>+Q40</f>
        <v>-271558398</v>
      </c>
      <c r="S40" s="45">
        <f t="shared" si="4"/>
        <v>-271558398</v>
      </c>
      <c r="T40" s="45">
        <f t="shared" si="4"/>
        <v>-271558398</v>
      </c>
      <c r="U40" s="45">
        <f t="shared" si="4"/>
        <v>-271558398</v>
      </c>
      <c r="V40" s="45">
        <f>+U40</f>
        <v>-271558398</v>
      </c>
      <c r="W40" s="45">
        <f>+V40</f>
        <v>-271558398</v>
      </c>
      <c r="X40" s="45">
        <f t="shared" si="4"/>
        <v>-1441246494</v>
      </c>
      <c r="Y40" s="45">
        <f t="shared" si="4"/>
        <v>1169582889</v>
      </c>
      <c r="Z40" s="46">
        <f>+IF(X40&lt;&gt;0,+(Y40/X40)*100,0)</f>
        <v>-81.1507881454732</v>
      </c>
      <c r="AA40" s="47">
        <f t="shared" si="4"/>
        <v>-2882492980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105207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43544568</v>
      </c>
      <c r="D7" s="18"/>
      <c r="E7" s="19">
        <v>140451585</v>
      </c>
      <c r="F7" s="20">
        <v>140451585</v>
      </c>
      <c r="G7" s="20">
        <v>4322619</v>
      </c>
      <c r="H7" s="20">
        <v>6318260</v>
      </c>
      <c r="I7" s="20">
        <v>4999425</v>
      </c>
      <c r="J7" s="20">
        <v>15640304</v>
      </c>
      <c r="K7" s="20">
        <v>6108892</v>
      </c>
      <c r="L7" s="20">
        <v>5053810</v>
      </c>
      <c r="M7" s="20">
        <v>4283982</v>
      </c>
      <c r="N7" s="20">
        <v>15446684</v>
      </c>
      <c r="O7" s="20"/>
      <c r="P7" s="20"/>
      <c r="Q7" s="20"/>
      <c r="R7" s="20"/>
      <c r="S7" s="20"/>
      <c r="T7" s="20"/>
      <c r="U7" s="20"/>
      <c r="V7" s="20"/>
      <c r="W7" s="20">
        <v>31086988</v>
      </c>
      <c r="X7" s="20">
        <v>70226196</v>
      </c>
      <c r="Y7" s="20">
        <v>-39139208</v>
      </c>
      <c r="Z7" s="21">
        <v>-55.733060067784393</v>
      </c>
      <c r="AA7" s="22">
        <v>140451585</v>
      </c>
    </row>
    <row r="8" spans="1:27" ht="13.5" x14ac:dyDescent="0.25">
      <c r="A8" s="23" t="s">
        <v>36</v>
      </c>
      <c r="B8" s="17" t="s">
        <v>32</v>
      </c>
      <c r="C8" s="18">
        <v>5193</v>
      </c>
      <c r="D8" s="18"/>
      <c r="E8" s="19">
        <v>563496</v>
      </c>
      <c r="F8" s="20">
        <v>563496</v>
      </c>
      <c r="G8" s="20"/>
      <c r="H8" s="20"/>
      <c r="I8" s="20">
        <v>6277</v>
      </c>
      <c r="J8" s="20">
        <v>6277</v>
      </c>
      <c r="K8" s="20">
        <v>4233</v>
      </c>
      <c r="L8" s="20">
        <v>154424</v>
      </c>
      <c r="M8" s="20">
        <v>55337</v>
      </c>
      <c r="N8" s="20">
        <v>213994</v>
      </c>
      <c r="O8" s="20"/>
      <c r="P8" s="20"/>
      <c r="Q8" s="20"/>
      <c r="R8" s="20"/>
      <c r="S8" s="20"/>
      <c r="T8" s="20"/>
      <c r="U8" s="20"/>
      <c r="V8" s="20"/>
      <c r="W8" s="20">
        <v>220271</v>
      </c>
      <c r="X8" s="20">
        <v>281754</v>
      </c>
      <c r="Y8" s="20">
        <v>-61483</v>
      </c>
      <c r="Z8" s="21">
        <v>-21.821518061855379</v>
      </c>
      <c r="AA8" s="22">
        <v>563496</v>
      </c>
    </row>
    <row r="9" spans="1:27" ht="13.5" x14ac:dyDescent="0.25">
      <c r="A9" s="23" t="s">
        <v>37</v>
      </c>
      <c r="B9" s="17" t="s">
        <v>6</v>
      </c>
      <c r="C9" s="18">
        <v>85463535</v>
      </c>
      <c r="D9" s="18"/>
      <c r="E9" s="19">
        <v>-1941655</v>
      </c>
      <c r="F9" s="20">
        <v>-1941655</v>
      </c>
      <c r="G9" s="20">
        <v>6682242</v>
      </c>
      <c r="H9" s="20">
        <v>7579438</v>
      </c>
      <c r="I9" s="20">
        <v>6976175</v>
      </c>
      <c r="J9" s="20">
        <v>21237855</v>
      </c>
      <c r="K9" s="20">
        <v>8101764</v>
      </c>
      <c r="L9" s="20">
        <v>7184937</v>
      </c>
      <c r="M9" s="20">
        <v>7604967</v>
      </c>
      <c r="N9" s="20">
        <v>22891668</v>
      </c>
      <c r="O9" s="20"/>
      <c r="P9" s="20"/>
      <c r="Q9" s="20"/>
      <c r="R9" s="20"/>
      <c r="S9" s="20"/>
      <c r="T9" s="20"/>
      <c r="U9" s="20"/>
      <c r="V9" s="20"/>
      <c r="W9" s="20">
        <v>44129523</v>
      </c>
      <c r="X9" s="20">
        <v>-970848</v>
      </c>
      <c r="Y9" s="20">
        <v>45100371</v>
      </c>
      <c r="Z9" s="21">
        <v>-4645.4615964600016</v>
      </c>
      <c r="AA9" s="22">
        <v>-1941655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1321175</v>
      </c>
      <c r="D14" s="18"/>
      <c r="E14" s="19">
        <v>-145495271</v>
      </c>
      <c r="F14" s="20">
        <v>-145495271</v>
      </c>
      <c r="G14" s="20">
        <v>-2386685</v>
      </c>
      <c r="H14" s="20">
        <v>-164393</v>
      </c>
      <c r="I14" s="20">
        <v>-590519</v>
      </c>
      <c r="J14" s="20">
        <v>-3141597</v>
      </c>
      <c r="K14" s="20">
        <v>-276063</v>
      </c>
      <c r="L14" s="20">
        <v>246674</v>
      </c>
      <c r="M14" s="20">
        <v>-440732</v>
      </c>
      <c r="N14" s="20">
        <v>-470121</v>
      </c>
      <c r="O14" s="20"/>
      <c r="P14" s="20"/>
      <c r="Q14" s="20"/>
      <c r="R14" s="20"/>
      <c r="S14" s="20"/>
      <c r="T14" s="20"/>
      <c r="U14" s="20"/>
      <c r="V14" s="20"/>
      <c r="W14" s="20">
        <v>-3611718</v>
      </c>
      <c r="X14" s="20">
        <v>-72747726</v>
      </c>
      <c r="Y14" s="20">
        <v>69136008</v>
      </c>
      <c r="Z14" s="21">
        <v>-95.035283989495426</v>
      </c>
      <c r="AA14" s="22">
        <v>-145495271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130334471</v>
      </c>
      <c r="D17" s="26">
        <f>SUM(D6:D16)</f>
        <v>0</v>
      </c>
      <c r="E17" s="27">
        <f t="shared" si="0"/>
        <v>-6421845</v>
      </c>
      <c r="F17" s="28">
        <f t="shared" si="0"/>
        <v>-6421845</v>
      </c>
      <c r="G17" s="28">
        <f t="shared" si="0"/>
        <v>8618176</v>
      </c>
      <c r="H17" s="28">
        <f t="shared" si="0"/>
        <v>13733305</v>
      </c>
      <c r="I17" s="28">
        <f t="shared" si="0"/>
        <v>11391358</v>
      </c>
      <c r="J17" s="28">
        <f t="shared" si="0"/>
        <v>33742839</v>
      </c>
      <c r="K17" s="28">
        <f t="shared" si="0"/>
        <v>13938826</v>
      </c>
      <c r="L17" s="28">
        <f t="shared" si="0"/>
        <v>12639845</v>
      </c>
      <c r="M17" s="28">
        <f t="shared" si="0"/>
        <v>11503554</v>
      </c>
      <c r="N17" s="28">
        <f t="shared" si="0"/>
        <v>38082225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71825064</v>
      </c>
      <c r="X17" s="28">
        <f t="shared" si="0"/>
        <v>-3210624</v>
      </c>
      <c r="Y17" s="28">
        <f t="shared" si="0"/>
        <v>75035688</v>
      </c>
      <c r="Z17" s="29">
        <f>+IF(X17&lt;&gt;0,+(Y17/X17)*100,0)</f>
        <v>-2337.1060578878128</v>
      </c>
      <c r="AA17" s="30">
        <f>SUM(AA6:AA16)</f>
        <v>-6421845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642970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-500004</v>
      </c>
      <c r="Y26" s="20">
        <v>500004</v>
      </c>
      <c r="Z26" s="21">
        <v>-100</v>
      </c>
      <c r="AA26" s="22">
        <v>-1000000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642970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-500004</v>
      </c>
      <c r="Y27" s="28">
        <f t="shared" si="1"/>
        <v>500004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-1188277</v>
      </c>
      <c r="D33" s="18"/>
      <c r="E33" s="19"/>
      <c r="F33" s="20"/>
      <c r="G33" s="20"/>
      <c r="H33" s="36">
        <v>1377982</v>
      </c>
      <c r="I33" s="36">
        <v>-377982</v>
      </c>
      <c r="J33" s="36">
        <v>1000000</v>
      </c>
      <c r="K33" s="20"/>
      <c r="L33" s="20">
        <v>-2026989</v>
      </c>
      <c r="M33" s="20"/>
      <c r="N33" s="20">
        <v>-2026989</v>
      </c>
      <c r="O33" s="36"/>
      <c r="P33" s="36"/>
      <c r="Q33" s="36"/>
      <c r="R33" s="20"/>
      <c r="S33" s="20"/>
      <c r="T33" s="20"/>
      <c r="U33" s="20"/>
      <c r="V33" s="36"/>
      <c r="W33" s="36">
        <v>-1026989</v>
      </c>
      <c r="X33" s="36"/>
      <c r="Y33" s="20">
        <v>-1026989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-1188277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1377982</v>
      </c>
      <c r="I36" s="28">
        <f t="shared" si="2"/>
        <v>-377982</v>
      </c>
      <c r="J36" s="28">
        <f t="shared" si="2"/>
        <v>1000000</v>
      </c>
      <c r="K36" s="28">
        <f t="shared" si="2"/>
        <v>0</v>
      </c>
      <c r="L36" s="28">
        <f t="shared" si="2"/>
        <v>-2026989</v>
      </c>
      <c r="M36" s="28">
        <f t="shared" si="2"/>
        <v>0</v>
      </c>
      <c r="N36" s="28">
        <f t="shared" si="2"/>
        <v>-2026989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-1026989</v>
      </c>
      <c r="X36" s="28">
        <f t="shared" si="2"/>
        <v>0</v>
      </c>
      <c r="Y36" s="28">
        <f t="shared" si="2"/>
        <v>-1026989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129789164</v>
      </c>
      <c r="D38" s="32">
        <f>+D17+D27+D36</f>
        <v>0</v>
      </c>
      <c r="E38" s="33">
        <f t="shared" si="3"/>
        <v>-7421845</v>
      </c>
      <c r="F38" s="2">
        <f t="shared" si="3"/>
        <v>-7421845</v>
      </c>
      <c r="G38" s="2">
        <f t="shared" si="3"/>
        <v>8618176</v>
      </c>
      <c r="H38" s="2">
        <f t="shared" si="3"/>
        <v>15111287</v>
      </c>
      <c r="I38" s="2">
        <f t="shared" si="3"/>
        <v>11013376</v>
      </c>
      <c r="J38" s="2">
        <f t="shared" si="3"/>
        <v>34742839</v>
      </c>
      <c r="K38" s="2">
        <f t="shared" si="3"/>
        <v>13938826</v>
      </c>
      <c r="L38" s="2">
        <f t="shared" si="3"/>
        <v>10612856</v>
      </c>
      <c r="M38" s="2">
        <f t="shared" si="3"/>
        <v>11503554</v>
      </c>
      <c r="N38" s="2">
        <f t="shared" si="3"/>
        <v>36055236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70798075</v>
      </c>
      <c r="X38" s="2">
        <f t="shared" si="3"/>
        <v>-3710628</v>
      </c>
      <c r="Y38" s="2">
        <f t="shared" si="3"/>
        <v>74508703</v>
      </c>
      <c r="Z38" s="34">
        <f>+IF(X38&lt;&gt;0,+(Y38/X38)*100,0)</f>
        <v>-2007.9809401535265</v>
      </c>
      <c r="AA38" s="35">
        <f>+AA17+AA27+AA36</f>
        <v>-7421845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8618176</v>
      </c>
      <c r="I39" s="2">
        <f>+H40+I60</f>
        <v>23729463</v>
      </c>
      <c r="J39" s="2">
        <f>+G39</f>
        <v>0</v>
      </c>
      <c r="K39" s="2">
        <f>+I40+K60</f>
        <v>34742839</v>
      </c>
      <c r="L39" s="2">
        <f>+K40+L60</f>
        <v>48681665</v>
      </c>
      <c r="M39" s="2">
        <f>+L40+M60</f>
        <v>59294521</v>
      </c>
      <c r="N39" s="2">
        <f>+K39</f>
        <v>34742839</v>
      </c>
      <c r="O39" s="2">
        <f>+M40+O60</f>
        <v>70798075</v>
      </c>
      <c r="P39" s="2">
        <f>+O40+P60</f>
        <v>70798075</v>
      </c>
      <c r="Q39" s="2">
        <f>+P40+Q60</f>
        <v>70798075</v>
      </c>
      <c r="R39" s="2">
        <f>+O39</f>
        <v>70798075</v>
      </c>
      <c r="S39" s="2">
        <f>+Q40+S60</f>
        <v>70798075</v>
      </c>
      <c r="T39" s="2">
        <f>+S40+T60</f>
        <v>70798075</v>
      </c>
      <c r="U39" s="2">
        <f>+T40+U60</f>
        <v>70798075</v>
      </c>
      <c r="V39" s="2">
        <f>+S39</f>
        <v>70798075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129789164</v>
      </c>
      <c r="D40" s="43">
        <f t="shared" ref="D40:AA40" si="4">+D38+D39</f>
        <v>0</v>
      </c>
      <c r="E40" s="44">
        <f t="shared" si="4"/>
        <v>-7421845</v>
      </c>
      <c r="F40" s="45">
        <f t="shared" si="4"/>
        <v>-7421845</v>
      </c>
      <c r="G40" s="45">
        <f t="shared" si="4"/>
        <v>8618176</v>
      </c>
      <c r="H40" s="45">
        <f t="shared" si="4"/>
        <v>23729463</v>
      </c>
      <c r="I40" s="45">
        <f t="shared" si="4"/>
        <v>34742839</v>
      </c>
      <c r="J40" s="45">
        <f>+I40</f>
        <v>34742839</v>
      </c>
      <c r="K40" s="45">
        <f t="shared" si="4"/>
        <v>48681665</v>
      </c>
      <c r="L40" s="45">
        <f t="shared" si="4"/>
        <v>59294521</v>
      </c>
      <c r="M40" s="45">
        <f t="shared" si="4"/>
        <v>70798075</v>
      </c>
      <c r="N40" s="45">
        <f>+M40</f>
        <v>70798075</v>
      </c>
      <c r="O40" s="45">
        <f t="shared" si="4"/>
        <v>70798075</v>
      </c>
      <c r="P40" s="45">
        <f t="shared" si="4"/>
        <v>70798075</v>
      </c>
      <c r="Q40" s="45">
        <f t="shared" si="4"/>
        <v>70798075</v>
      </c>
      <c r="R40" s="45">
        <f>+Q40</f>
        <v>70798075</v>
      </c>
      <c r="S40" s="45">
        <f t="shared" si="4"/>
        <v>70798075</v>
      </c>
      <c r="T40" s="45">
        <f t="shared" si="4"/>
        <v>70798075</v>
      </c>
      <c r="U40" s="45">
        <f t="shared" si="4"/>
        <v>70798075</v>
      </c>
      <c r="V40" s="45">
        <f>+U40</f>
        <v>70798075</v>
      </c>
      <c r="W40" s="45">
        <f>+V40</f>
        <v>70798075</v>
      </c>
      <c r="X40" s="45">
        <f t="shared" si="4"/>
        <v>-3710628</v>
      </c>
      <c r="Y40" s="45">
        <f t="shared" si="4"/>
        <v>74508703</v>
      </c>
      <c r="Z40" s="46">
        <f>+IF(X40&lt;&gt;0,+(Y40/X40)*100,0)</f>
        <v>-2007.9809401535265</v>
      </c>
      <c r="AA40" s="47">
        <f t="shared" si="4"/>
        <v>-7421845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16088</v>
      </c>
      <c r="D6" s="18"/>
      <c r="E6" s="19"/>
      <c r="F6" s="20"/>
      <c r="G6" s="20">
        <v>596</v>
      </c>
      <c r="H6" s="20">
        <v>5157</v>
      </c>
      <c r="I6" s="20"/>
      <c r="J6" s="20">
        <v>5753</v>
      </c>
      <c r="K6" s="20">
        <v>26705</v>
      </c>
      <c r="L6" s="20">
        <v>2280</v>
      </c>
      <c r="M6" s="20"/>
      <c r="N6" s="20">
        <v>28985</v>
      </c>
      <c r="O6" s="20"/>
      <c r="P6" s="20"/>
      <c r="Q6" s="20"/>
      <c r="R6" s="20"/>
      <c r="S6" s="20"/>
      <c r="T6" s="20"/>
      <c r="U6" s="20"/>
      <c r="V6" s="20"/>
      <c r="W6" s="20">
        <v>34738</v>
      </c>
      <c r="X6" s="20"/>
      <c r="Y6" s="20">
        <v>34738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24975155</v>
      </c>
      <c r="D7" s="18"/>
      <c r="E7" s="19">
        <v>167152038</v>
      </c>
      <c r="F7" s="20">
        <v>167152038</v>
      </c>
      <c r="G7" s="20">
        <v>344172</v>
      </c>
      <c r="H7" s="20">
        <v>2397519</v>
      </c>
      <c r="I7" s="20">
        <v>2315997</v>
      </c>
      <c r="J7" s="20">
        <v>5057688</v>
      </c>
      <c r="K7" s="20">
        <v>323120</v>
      </c>
      <c r="L7" s="20">
        <v>2333600</v>
      </c>
      <c r="M7" s="20">
        <v>2168190</v>
      </c>
      <c r="N7" s="20">
        <v>4824910</v>
      </c>
      <c r="O7" s="20"/>
      <c r="P7" s="20"/>
      <c r="Q7" s="20"/>
      <c r="R7" s="20"/>
      <c r="S7" s="20"/>
      <c r="T7" s="20"/>
      <c r="U7" s="20"/>
      <c r="V7" s="20"/>
      <c r="W7" s="20">
        <v>9882598</v>
      </c>
      <c r="X7" s="20">
        <v>83576010</v>
      </c>
      <c r="Y7" s="20">
        <v>-73693412</v>
      </c>
      <c r="Z7" s="21">
        <v>-88.175317294998891</v>
      </c>
      <c r="AA7" s="22">
        <v>167152038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227900</v>
      </c>
      <c r="F8" s="20">
        <v>227900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113952</v>
      </c>
      <c r="Y8" s="20">
        <v>-113952</v>
      </c>
      <c r="Z8" s="21">
        <v>-100</v>
      </c>
      <c r="AA8" s="22">
        <v>227900</v>
      </c>
    </row>
    <row r="9" spans="1:27" ht="13.5" x14ac:dyDescent="0.25">
      <c r="A9" s="23" t="s">
        <v>37</v>
      </c>
      <c r="B9" s="17" t="s">
        <v>6</v>
      </c>
      <c r="C9" s="18">
        <v>2648</v>
      </c>
      <c r="D9" s="18"/>
      <c r="E9" s="19">
        <v>10287124</v>
      </c>
      <c r="F9" s="20">
        <v>10287124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5143560</v>
      </c>
      <c r="Y9" s="20">
        <v>-5143560</v>
      </c>
      <c r="Z9" s="21">
        <v>-100</v>
      </c>
      <c r="AA9" s="22">
        <v>10287124</v>
      </c>
    </row>
    <row r="10" spans="1:27" ht="13.5" x14ac:dyDescent="0.25">
      <c r="A10" s="23" t="s">
        <v>38</v>
      </c>
      <c r="B10" s="17" t="s">
        <v>6</v>
      </c>
      <c r="C10" s="18">
        <v>3100000</v>
      </c>
      <c r="D10" s="18"/>
      <c r="E10" s="19">
        <v>4000000</v>
      </c>
      <c r="F10" s="20">
        <v>4000000</v>
      </c>
      <c r="G10" s="20"/>
      <c r="H10" s="20">
        <v>1700000</v>
      </c>
      <c r="I10" s="20"/>
      <c r="J10" s="20">
        <v>1700000</v>
      </c>
      <c r="K10" s="20"/>
      <c r="L10" s="20"/>
      <c r="M10" s="20">
        <v>1100000</v>
      </c>
      <c r="N10" s="20">
        <v>1100000</v>
      </c>
      <c r="O10" s="20"/>
      <c r="P10" s="20"/>
      <c r="Q10" s="20"/>
      <c r="R10" s="20"/>
      <c r="S10" s="20"/>
      <c r="T10" s="20"/>
      <c r="U10" s="20"/>
      <c r="V10" s="20"/>
      <c r="W10" s="20">
        <v>2800000</v>
      </c>
      <c r="X10" s="20">
        <v>1999998</v>
      </c>
      <c r="Y10" s="20">
        <v>800002</v>
      </c>
      <c r="Z10" s="21">
        <v>40.00014000014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-1172502</v>
      </c>
      <c r="D14" s="18"/>
      <c r="E14" s="19">
        <v>-132180976</v>
      </c>
      <c r="F14" s="20">
        <v>-132180976</v>
      </c>
      <c r="G14" s="20">
        <v>-7478</v>
      </c>
      <c r="H14" s="20">
        <v>-48173</v>
      </c>
      <c r="I14" s="20">
        <v>-109788</v>
      </c>
      <c r="J14" s="20">
        <v>-165439</v>
      </c>
      <c r="K14" s="20">
        <v>-125467</v>
      </c>
      <c r="L14" s="20">
        <v>-30210</v>
      </c>
      <c r="M14" s="20">
        <v>-167565</v>
      </c>
      <c r="N14" s="20">
        <v>-323242</v>
      </c>
      <c r="O14" s="20"/>
      <c r="P14" s="20"/>
      <c r="Q14" s="20"/>
      <c r="R14" s="20"/>
      <c r="S14" s="20"/>
      <c r="T14" s="20"/>
      <c r="U14" s="20"/>
      <c r="V14" s="20"/>
      <c r="W14" s="20">
        <v>-488681</v>
      </c>
      <c r="X14" s="20">
        <v>-66090486</v>
      </c>
      <c r="Y14" s="20">
        <v>65601805</v>
      </c>
      <c r="Z14" s="21">
        <v>-99.260587976308727</v>
      </c>
      <c r="AA14" s="22">
        <v>-132180976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26921389</v>
      </c>
      <c r="D17" s="26">
        <f>SUM(D6:D16)</f>
        <v>0</v>
      </c>
      <c r="E17" s="27">
        <f t="shared" si="0"/>
        <v>49486086</v>
      </c>
      <c r="F17" s="28">
        <f t="shared" si="0"/>
        <v>49486086</v>
      </c>
      <c r="G17" s="28">
        <f t="shared" si="0"/>
        <v>337290</v>
      </c>
      <c r="H17" s="28">
        <f t="shared" si="0"/>
        <v>4054503</v>
      </c>
      <c r="I17" s="28">
        <f t="shared" si="0"/>
        <v>2206209</v>
      </c>
      <c r="J17" s="28">
        <f t="shared" si="0"/>
        <v>6598002</v>
      </c>
      <c r="K17" s="28">
        <f t="shared" si="0"/>
        <v>224358</v>
      </c>
      <c r="L17" s="28">
        <f t="shared" si="0"/>
        <v>2305670</v>
      </c>
      <c r="M17" s="28">
        <f t="shared" si="0"/>
        <v>3100625</v>
      </c>
      <c r="N17" s="28">
        <f t="shared" si="0"/>
        <v>5630653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12228655</v>
      </c>
      <c r="X17" s="28">
        <f t="shared" si="0"/>
        <v>24743034</v>
      </c>
      <c r="Y17" s="28">
        <f t="shared" si="0"/>
        <v>-12514379</v>
      </c>
      <c r="Z17" s="29">
        <f>+IF(X17&lt;&gt;0,+(Y17/X17)*100,0)</f>
        <v>-50.57738270900812</v>
      </c>
      <c r="AA17" s="30">
        <f>SUM(AA6:AA16)</f>
        <v>49486086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-4627031</v>
      </c>
      <c r="D26" s="18"/>
      <c r="E26" s="19">
        <v>-28323250</v>
      </c>
      <c r="F26" s="20">
        <v>-28323250</v>
      </c>
      <c r="G26" s="20">
        <v>-312265</v>
      </c>
      <c r="H26" s="20">
        <v>-379396</v>
      </c>
      <c r="I26" s="20">
        <v>-429917</v>
      </c>
      <c r="J26" s="20">
        <v>-1121578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-1121578</v>
      </c>
      <c r="X26" s="20">
        <v>-14161614</v>
      </c>
      <c r="Y26" s="20">
        <v>13040036</v>
      </c>
      <c r="Z26" s="21">
        <v>-92.080154140622668</v>
      </c>
      <c r="AA26" s="22">
        <v>-28323250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-4627031</v>
      </c>
      <c r="D27" s="26">
        <f>SUM(D21:D26)</f>
        <v>0</v>
      </c>
      <c r="E27" s="27">
        <f t="shared" si="1"/>
        <v>-28323250</v>
      </c>
      <c r="F27" s="28">
        <f t="shared" si="1"/>
        <v>-28323250</v>
      </c>
      <c r="G27" s="28">
        <f t="shared" si="1"/>
        <v>-312265</v>
      </c>
      <c r="H27" s="28">
        <f t="shared" si="1"/>
        <v>-379396</v>
      </c>
      <c r="I27" s="28">
        <f t="shared" si="1"/>
        <v>-429917</v>
      </c>
      <c r="J27" s="28">
        <f t="shared" si="1"/>
        <v>-1121578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-1121578</v>
      </c>
      <c r="X27" s="28">
        <f t="shared" si="1"/>
        <v>-14161614</v>
      </c>
      <c r="Y27" s="28">
        <f t="shared" si="1"/>
        <v>13040036</v>
      </c>
      <c r="Z27" s="29">
        <f>+IF(X27&lt;&gt;0,+(Y27/X27)*100,0)</f>
        <v>-92.080154140622668</v>
      </c>
      <c r="AA27" s="30">
        <f>SUM(AA21:AA26)</f>
        <v>-28323250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22294358</v>
      </c>
      <c r="D38" s="32">
        <f>+D17+D27+D36</f>
        <v>0</v>
      </c>
      <c r="E38" s="33">
        <f t="shared" si="3"/>
        <v>21162836</v>
      </c>
      <c r="F38" s="2">
        <f t="shared" si="3"/>
        <v>21162836</v>
      </c>
      <c r="G38" s="2">
        <f t="shared" si="3"/>
        <v>25025</v>
      </c>
      <c r="H38" s="2">
        <f t="shared" si="3"/>
        <v>3675107</v>
      </c>
      <c r="I38" s="2">
        <f t="shared" si="3"/>
        <v>1776292</v>
      </c>
      <c r="J38" s="2">
        <f t="shared" si="3"/>
        <v>5476424</v>
      </c>
      <c r="K38" s="2">
        <f t="shared" si="3"/>
        <v>224358</v>
      </c>
      <c r="L38" s="2">
        <f t="shared" si="3"/>
        <v>2305670</v>
      </c>
      <c r="M38" s="2">
        <f t="shared" si="3"/>
        <v>3100625</v>
      </c>
      <c r="N38" s="2">
        <f t="shared" si="3"/>
        <v>5630653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11107077</v>
      </c>
      <c r="X38" s="2">
        <f t="shared" si="3"/>
        <v>10581420</v>
      </c>
      <c r="Y38" s="2">
        <f t="shared" si="3"/>
        <v>525657</v>
      </c>
      <c r="Z38" s="34">
        <f>+IF(X38&lt;&gt;0,+(Y38/X38)*100,0)</f>
        <v>4.9677358993405427</v>
      </c>
      <c r="AA38" s="35">
        <f>+AA17+AA27+AA36</f>
        <v>21162836</v>
      </c>
    </row>
    <row r="39" spans="1:27" ht="13.5" x14ac:dyDescent="0.25">
      <c r="A39" s="23" t="s">
        <v>60</v>
      </c>
      <c r="B39" s="17"/>
      <c r="C39" s="32">
        <v>-79121131</v>
      </c>
      <c r="D39" s="32"/>
      <c r="E39" s="33"/>
      <c r="F39" s="2"/>
      <c r="G39" s="2"/>
      <c r="H39" s="2">
        <f>+G40+H60</f>
        <v>-109792678</v>
      </c>
      <c r="I39" s="2">
        <f>+H40+I60</f>
        <v>-106117571</v>
      </c>
      <c r="J39" s="2">
        <f>+G39</f>
        <v>0</v>
      </c>
      <c r="K39" s="2">
        <f>+I40+K60</f>
        <v>-104341279</v>
      </c>
      <c r="L39" s="2">
        <f>+K40+L60</f>
        <v>-104116921</v>
      </c>
      <c r="M39" s="2">
        <f>+L40+M60</f>
        <v>-101811251</v>
      </c>
      <c r="N39" s="2">
        <f>+K39</f>
        <v>-104341279</v>
      </c>
      <c r="O39" s="2">
        <f>+M40+O60</f>
        <v>-98710626</v>
      </c>
      <c r="P39" s="2">
        <f>+O40+P60</f>
        <v>-98710626</v>
      </c>
      <c r="Q39" s="2">
        <f>+P40+Q60</f>
        <v>-98710626</v>
      </c>
      <c r="R39" s="2">
        <f>+O39</f>
        <v>-98710626</v>
      </c>
      <c r="S39" s="2">
        <f>+Q40+S60</f>
        <v>-98710626</v>
      </c>
      <c r="T39" s="2">
        <f>+S40+T60</f>
        <v>-98710626</v>
      </c>
      <c r="U39" s="2">
        <f>+T40+U60</f>
        <v>-98710626</v>
      </c>
      <c r="V39" s="2">
        <f>+S39</f>
        <v>-98710626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-56826773</v>
      </c>
      <c r="D40" s="43">
        <f t="shared" ref="D40:AA40" si="4">+D38+D39</f>
        <v>0</v>
      </c>
      <c r="E40" s="44">
        <f t="shared" si="4"/>
        <v>21162836</v>
      </c>
      <c r="F40" s="45">
        <f t="shared" si="4"/>
        <v>21162836</v>
      </c>
      <c r="G40" s="45">
        <f t="shared" si="4"/>
        <v>25025</v>
      </c>
      <c r="H40" s="45">
        <f t="shared" si="4"/>
        <v>-106117571</v>
      </c>
      <c r="I40" s="45">
        <f t="shared" si="4"/>
        <v>-104341279</v>
      </c>
      <c r="J40" s="45">
        <f>+I40</f>
        <v>-104341279</v>
      </c>
      <c r="K40" s="45">
        <f t="shared" si="4"/>
        <v>-104116921</v>
      </c>
      <c r="L40" s="45">
        <f t="shared" si="4"/>
        <v>-101811251</v>
      </c>
      <c r="M40" s="45">
        <f t="shared" si="4"/>
        <v>-98710626</v>
      </c>
      <c r="N40" s="45">
        <f>+M40</f>
        <v>-98710626</v>
      </c>
      <c r="O40" s="45">
        <f t="shared" si="4"/>
        <v>-98710626</v>
      </c>
      <c r="P40" s="45">
        <f t="shared" si="4"/>
        <v>-98710626</v>
      </c>
      <c r="Q40" s="45">
        <f t="shared" si="4"/>
        <v>-98710626</v>
      </c>
      <c r="R40" s="45">
        <f>+Q40</f>
        <v>-98710626</v>
      </c>
      <c r="S40" s="45">
        <f t="shared" si="4"/>
        <v>-98710626</v>
      </c>
      <c r="T40" s="45">
        <f t="shared" si="4"/>
        <v>-98710626</v>
      </c>
      <c r="U40" s="45">
        <f t="shared" si="4"/>
        <v>-98710626</v>
      </c>
      <c r="V40" s="45">
        <f>+U40</f>
        <v>-98710626</v>
      </c>
      <c r="W40" s="45">
        <f>+V40</f>
        <v>-98710626</v>
      </c>
      <c r="X40" s="45">
        <f t="shared" si="4"/>
        <v>10581420</v>
      </c>
      <c r="Y40" s="45">
        <f t="shared" si="4"/>
        <v>525657</v>
      </c>
      <c r="Z40" s="46">
        <f>+IF(X40&lt;&gt;0,+(Y40/X40)*100,0)</f>
        <v>4.9677358993405427</v>
      </c>
      <c r="AA40" s="47">
        <f t="shared" si="4"/>
        <v>21162836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-109817703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47173435</v>
      </c>
      <c r="D7" s="18"/>
      <c r="E7" s="19"/>
      <c r="F7" s="20"/>
      <c r="G7" s="20">
        <v>5594551</v>
      </c>
      <c r="H7" s="20">
        <v>4607049</v>
      </c>
      <c r="I7" s="20"/>
      <c r="J7" s="20">
        <v>10201600</v>
      </c>
      <c r="K7" s="20">
        <v>4484895</v>
      </c>
      <c r="L7" s="20">
        <v>4872727</v>
      </c>
      <c r="M7" s="20">
        <v>4369400</v>
      </c>
      <c r="N7" s="20">
        <v>13727022</v>
      </c>
      <c r="O7" s="20"/>
      <c r="P7" s="20"/>
      <c r="Q7" s="20"/>
      <c r="R7" s="20"/>
      <c r="S7" s="20"/>
      <c r="T7" s="20"/>
      <c r="U7" s="20"/>
      <c r="V7" s="20"/>
      <c r="W7" s="20">
        <v>23928622</v>
      </c>
      <c r="X7" s="20"/>
      <c r="Y7" s="20">
        <v>23928622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64242</v>
      </c>
      <c r="D8" s="18"/>
      <c r="E8" s="19"/>
      <c r="F8" s="20"/>
      <c r="G8" s="20"/>
      <c r="H8" s="20">
        <v>8991</v>
      </c>
      <c r="I8" s="20"/>
      <c r="J8" s="20">
        <v>8991</v>
      </c>
      <c r="K8" s="20"/>
      <c r="L8" s="20">
        <v>8991</v>
      </c>
      <c r="M8" s="20">
        <v>53946</v>
      </c>
      <c r="N8" s="20">
        <v>62937</v>
      </c>
      <c r="O8" s="20"/>
      <c r="P8" s="20"/>
      <c r="Q8" s="20"/>
      <c r="R8" s="20"/>
      <c r="S8" s="20"/>
      <c r="T8" s="20"/>
      <c r="U8" s="20"/>
      <c r="V8" s="20"/>
      <c r="W8" s="20">
        <v>71928</v>
      </c>
      <c r="X8" s="20"/>
      <c r="Y8" s="20">
        <v>71928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11315826</v>
      </c>
      <c r="D9" s="18"/>
      <c r="E9" s="19"/>
      <c r="F9" s="20"/>
      <c r="G9" s="20">
        <v>5259546</v>
      </c>
      <c r="H9" s="20">
        <v>395470</v>
      </c>
      <c r="I9" s="20"/>
      <c r="J9" s="20">
        <v>5655016</v>
      </c>
      <c r="K9" s="20">
        <v>50028</v>
      </c>
      <c r="L9" s="20">
        <v>88067</v>
      </c>
      <c r="M9" s="20">
        <v>4133320</v>
      </c>
      <c r="N9" s="20">
        <v>4271415</v>
      </c>
      <c r="O9" s="20"/>
      <c r="P9" s="20"/>
      <c r="Q9" s="20"/>
      <c r="R9" s="20"/>
      <c r="S9" s="20"/>
      <c r="T9" s="20"/>
      <c r="U9" s="20"/>
      <c r="V9" s="20"/>
      <c r="W9" s="20">
        <v>9926431</v>
      </c>
      <c r="X9" s="20"/>
      <c r="Y9" s="20">
        <v>9926431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-153579160</v>
      </c>
      <c r="D14" s="18"/>
      <c r="E14" s="19">
        <v>-28128</v>
      </c>
      <c r="F14" s="20">
        <v>-28128</v>
      </c>
      <c r="G14" s="20">
        <v>-20942474</v>
      </c>
      <c r="H14" s="20">
        <v>-16098361</v>
      </c>
      <c r="I14" s="20"/>
      <c r="J14" s="20">
        <v>-37040835</v>
      </c>
      <c r="K14" s="20">
        <v>-27230889</v>
      </c>
      <c r="L14" s="20">
        <v>-8871543</v>
      </c>
      <c r="M14" s="20">
        <v>-28512052</v>
      </c>
      <c r="N14" s="20">
        <v>-64614484</v>
      </c>
      <c r="O14" s="20"/>
      <c r="P14" s="20"/>
      <c r="Q14" s="20"/>
      <c r="R14" s="20"/>
      <c r="S14" s="20"/>
      <c r="T14" s="20"/>
      <c r="U14" s="20"/>
      <c r="V14" s="20"/>
      <c r="W14" s="20">
        <v>-101655319</v>
      </c>
      <c r="X14" s="20">
        <v>-14064</v>
      </c>
      <c r="Y14" s="20">
        <v>-101641255</v>
      </c>
      <c r="Z14" s="21">
        <v>722705.16922639357</v>
      </c>
      <c r="AA14" s="22">
        <v>-28128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-95025657</v>
      </c>
      <c r="D17" s="26">
        <f>SUM(D6:D16)</f>
        <v>0</v>
      </c>
      <c r="E17" s="27">
        <f t="shared" si="0"/>
        <v>-28128</v>
      </c>
      <c r="F17" s="28">
        <f t="shared" si="0"/>
        <v>-28128</v>
      </c>
      <c r="G17" s="28">
        <f t="shared" si="0"/>
        <v>-10088377</v>
      </c>
      <c r="H17" s="28">
        <f t="shared" si="0"/>
        <v>-11086851</v>
      </c>
      <c r="I17" s="28">
        <f t="shared" si="0"/>
        <v>0</v>
      </c>
      <c r="J17" s="28">
        <f t="shared" si="0"/>
        <v>-21175228</v>
      </c>
      <c r="K17" s="28">
        <f t="shared" si="0"/>
        <v>-22695966</v>
      </c>
      <c r="L17" s="28">
        <f t="shared" si="0"/>
        <v>-3901758</v>
      </c>
      <c r="M17" s="28">
        <f t="shared" si="0"/>
        <v>-19955386</v>
      </c>
      <c r="N17" s="28">
        <f t="shared" si="0"/>
        <v>-46553110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-67728338</v>
      </c>
      <c r="X17" s="28">
        <f t="shared" si="0"/>
        <v>-14064</v>
      </c>
      <c r="Y17" s="28">
        <f t="shared" si="0"/>
        <v>-67714274</v>
      </c>
      <c r="Z17" s="29">
        <f>+IF(X17&lt;&gt;0,+(Y17/X17)*100,0)</f>
        <v>481472.36916951078</v>
      </c>
      <c r="AA17" s="30">
        <f>SUM(AA6:AA16)</f>
        <v>-28128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-1018487</v>
      </c>
      <c r="D26" s="18"/>
      <c r="E26" s="19">
        <v>-44724</v>
      </c>
      <c r="F26" s="20">
        <v>-44724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-22362</v>
      </c>
      <c r="Y26" s="20">
        <v>22362</v>
      </c>
      <c r="Z26" s="21">
        <v>-100</v>
      </c>
      <c r="AA26" s="22">
        <v>-44724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-1018487</v>
      </c>
      <c r="D27" s="26">
        <f>SUM(D21:D26)</f>
        <v>0</v>
      </c>
      <c r="E27" s="27">
        <f t="shared" si="1"/>
        <v>-44724</v>
      </c>
      <c r="F27" s="28">
        <f t="shared" si="1"/>
        <v>-44724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-22362</v>
      </c>
      <c r="Y27" s="28">
        <f t="shared" si="1"/>
        <v>22362</v>
      </c>
      <c r="Z27" s="29">
        <f>+IF(X27&lt;&gt;0,+(Y27/X27)*100,0)</f>
        <v>-100</v>
      </c>
      <c r="AA27" s="30">
        <f>SUM(AA21:AA26)</f>
        <v>-44724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-96044144</v>
      </c>
      <c r="D38" s="32">
        <f>+D17+D27+D36</f>
        <v>0</v>
      </c>
      <c r="E38" s="33">
        <f t="shared" si="3"/>
        <v>-72852</v>
      </c>
      <c r="F38" s="2">
        <f t="shared" si="3"/>
        <v>-72852</v>
      </c>
      <c r="G38" s="2">
        <f t="shared" si="3"/>
        <v>-10088377</v>
      </c>
      <c r="H38" s="2">
        <f t="shared" si="3"/>
        <v>-11086851</v>
      </c>
      <c r="I38" s="2">
        <f t="shared" si="3"/>
        <v>0</v>
      </c>
      <c r="J38" s="2">
        <f t="shared" si="3"/>
        <v>-21175228</v>
      </c>
      <c r="K38" s="2">
        <f t="shared" si="3"/>
        <v>-22695966</v>
      </c>
      <c r="L38" s="2">
        <f t="shared" si="3"/>
        <v>-3901758</v>
      </c>
      <c r="M38" s="2">
        <f t="shared" si="3"/>
        <v>-19955386</v>
      </c>
      <c r="N38" s="2">
        <f t="shared" si="3"/>
        <v>-46553110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-67728338</v>
      </c>
      <c r="X38" s="2">
        <f t="shared" si="3"/>
        <v>-36426</v>
      </c>
      <c r="Y38" s="2">
        <f t="shared" si="3"/>
        <v>-67691912</v>
      </c>
      <c r="Z38" s="34">
        <f>+IF(X38&lt;&gt;0,+(Y38/X38)*100,0)</f>
        <v>185834.05259979135</v>
      </c>
      <c r="AA38" s="35">
        <f>+AA17+AA27+AA36</f>
        <v>-72852</v>
      </c>
    </row>
    <row r="39" spans="1:27" ht="13.5" x14ac:dyDescent="0.25">
      <c r="A39" s="23" t="s">
        <v>60</v>
      </c>
      <c r="B39" s="17"/>
      <c r="C39" s="32">
        <v>299615909</v>
      </c>
      <c r="D39" s="32"/>
      <c r="E39" s="33">
        <v>299615910</v>
      </c>
      <c r="F39" s="2">
        <v>299615910</v>
      </c>
      <c r="G39" s="2">
        <v>328935437</v>
      </c>
      <c r="H39" s="2">
        <f>+G40+H60</f>
        <v>318847060</v>
      </c>
      <c r="I39" s="2">
        <f>+H40+I60</f>
        <v>307760209</v>
      </c>
      <c r="J39" s="2">
        <f>+G39</f>
        <v>328935437</v>
      </c>
      <c r="K39" s="2">
        <f>+I40+K60</f>
        <v>307760209</v>
      </c>
      <c r="L39" s="2">
        <f>+K40+L60</f>
        <v>285064243</v>
      </c>
      <c r="M39" s="2">
        <f>+L40+M60</f>
        <v>281162485</v>
      </c>
      <c r="N39" s="2">
        <f>+K39</f>
        <v>307760209</v>
      </c>
      <c r="O39" s="2">
        <f>+M40+O60</f>
        <v>261207099</v>
      </c>
      <c r="P39" s="2">
        <f>+O40+P60</f>
        <v>261207099</v>
      </c>
      <c r="Q39" s="2">
        <f>+P40+Q60</f>
        <v>261207099</v>
      </c>
      <c r="R39" s="2">
        <f>+O39</f>
        <v>261207099</v>
      </c>
      <c r="S39" s="2">
        <f>+Q40+S60</f>
        <v>261207099</v>
      </c>
      <c r="T39" s="2">
        <f>+S40+T60</f>
        <v>261207099</v>
      </c>
      <c r="U39" s="2">
        <f>+T40+U60</f>
        <v>261207099</v>
      </c>
      <c r="V39" s="2">
        <f>+S39</f>
        <v>261207099</v>
      </c>
      <c r="W39" s="2">
        <f>+G39</f>
        <v>328935437</v>
      </c>
      <c r="X39" s="2">
        <v>299615910</v>
      </c>
      <c r="Y39" s="2">
        <f>+W39-X39</f>
        <v>29319527</v>
      </c>
      <c r="Z39" s="34">
        <f>+IF(X39&lt;&gt;0,+(Y39/X39)*100,0)</f>
        <v>9.7857043038869325</v>
      </c>
      <c r="AA39" s="35">
        <v>299615910</v>
      </c>
    </row>
    <row r="40" spans="1:27" ht="13.5" x14ac:dyDescent="0.25">
      <c r="A40" s="41" t="s">
        <v>62</v>
      </c>
      <c r="B40" s="42" t="s">
        <v>61</v>
      </c>
      <c r="C40" s="43">
        <f>+C38+C39</f>
        <v>203571765</v>
      </c>
      <c r="D40" s="43">
        <f t="shared" ref="D40:AA40" si="4">+D38+D39</f>
        <v>0</v>
      </c>
      <c r="E40" s="44">
        <f t="shared" si="4"/>
        <v>299543058</v>
      </c>
      <c r="F40" s="45">
        <f t="shared" si="4"/>
        <v>299543058</v>
      </c>
      <c r="G40" s="45">
        <f t="shared" si="4"/>
        <v>318847060</v>
      </c>
      <c r="H40" s="45">
        <f t="shared" si="4"/>
        <v>307760209</v>
      </c>
      <c r="I40" s="45">
        <f t="shared" si="4"/>
        <v>307760209</v>
      </c>
      <c r="J40" s="45">
        <f>+I40</f>
        <v>307760209</v>
      </c>
      <c r="K40" s="45">
        <f t="shared" si="4"/>
        <v>285064243</v>
      </c>
      <c r="L40" s="45">
        <f t="shared" si="4"/>
        <v>281162485</v>
      </c>
      <c r="M40" s="45">
        <f t="shared" si="4"/>
        <v>261207099</v>
      </c>
      <c r="N40" s="45">
        <f>+M40</f>
        <v>261207099</v>
      </c>
      <c r="O40" s="45">
        <f t="shared" si="4"/>
        <v>261207099</v>
      </c>
      <c r="P40" s="45">
        <f t="shared" si="4"/>
        <v>261207099</v>
      </c>
      <c r="Q40" s="45">
        <f t="shared" si="4"/>
        <v>261207099</v>
      </c>
      <c r="R40" s="45">
        <f>+Q40</f>
        <v>261207099</v>
      </c>
      <c r="S40" s="45">
        <f t="shared" si="4"/>
        <v>261207099</v>
      </c>
      <c r="T40" s="45">
        <f t="shared" si="4"/>
        <v>261207099</v>
      </c>
      <c r="U40" s="45">
        <f t="shared" si="4"/>
        <v>261207099</v>
      </c>
      <c r="V40" s="45">
        <f>+U40</f>
        <v>261207099</v>
      </c>
      <c r="W40" s="45">
        <f>+V40</f>
        <v>261207099</v>
      </c>
      <c r="X40" s="45">
        <f t="shared" si="4"/>
        <v>299579484</v>
      </c>
      <c r="Y40" s="45">
        <f t="shared" si="4"/>
        <v>-38372385</v>
      </c>
      <c r="Z40" s="46">
        <f>+IF(X40&lt;&gt;0,+(Y40/X40)*100,0)</f>
        <v>-12.808749280040818</v>
      </c>
      <c r="AA40" s="47">
        <f t="shared" si="4"/>
        <v>299543058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328935437</v>
      </c>
      <c r="J60">
        <v>328935437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99977506</v>
      </c>
      <c r="D7" s="18"/>
      <c r="E7" s="19">
        <v>108158049</v>
      </c>
      <c r="F7" s="20">
        <v>108158049</v>
      </c>
      <c r="G7" s="20">
        <v>9277894</v>
      </c>
      <c r="H7" s="20">
        <v>9992460</v>
      </c>
      <c r="I7" s="20">
        <v>6953356</v>
      </c>
      <c r="J7" s="20">
        <v>26223710</v>
      </c>
      <c r="K7" s="20">
        <v>14781892</v>
      </c>
      <c r="L7" s="20">
        <v>9638464</v>
      </c>
      <c r="M7" s="20">
        <v>9233951</v>
      </c>
      <c r="N7" s="20">
        <v>33654307</v>
      </c>
      <c r="O7" s="20"/>
      <c r="P7" s="20"/>
      <c r="Q7" s="20"/>
      <c r="R7" s="20"/>
      <c r="S7" s="20"/>
      <c r="T7" s="20"/>
      <c r="U7" s="20"/>
      <c r="V7" s="20"/>
      <c r="W7" s="20">
        <v>59878017</v>
      </c>
      <c r="X7" s="20">
        <v>54194024</v>
      </c>
      <c r="Y7" s="20">
        <v>5683993</v>
      </c>
      <c r="Z7" s="21">
        <v>10.488228369976733</v>
      </c>
      <c r="AA7" s="22">
        <v>108158049</v>
      </c>
    </row>
    <row r="8" spans="1:27" ht="13.5" x14ac:dyDescent="0.25">
      <c r="A8" s="23" t="s">
        <v>36</v>
      </c>
      <c r="B8" s="17" t="s">
        <v>32</v>
      </c>
      <c r="C8" s="18">
        <v>266634</v>
      </c>
      <c r="D8" s="18"/>
      <c r="E8" s="19">
        <v>6826844</v>
      </c>
      <c r="F8" s="20">
        <v>6826844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3432667</v>
      </c>
      <c r="Y8" s="20">
        <v>-3432667</v>
      </c>
      <c r="Z8" s="21">
        <v>-100</v>
      </c>
      <c r="AA8" s="22">
        <v>6826844</v>
      </c>
    </row>
    <row r="9" spans="1:27" ht="13.5" x14ac:dyDescent="0.25">
      <c r="A9" s="23" t="s">
        <v>37</v>
      </c>
      <c r="B9" s="17" t="s">
        <v>6</v>
      </c>
      <c r="C9" s="18">
        <v>4642318</v>
      </c>
      <c r="D9" s="18"/>
      <c r="E9" s="19">
        <v>262004</v>
      </c>
      <c r="F9" s="20">
        <v>262004</v>
      </c>
      <c r="G9" s="20">
        <v>103873</v>
      </c>
      <c r="H9" s="20"/>
      <c r="I9" s="20"/>
      <c r="J9" s="20">
        <v>103873</v>
      </c>
      <c r="K9" s="20"/>
      <c r="L9" s="20"/>
      <c r="M9" s="20">
        <v>90360</v>
      </c>
      <c r="N9" s="20">
        <v>90360</v>
      </c>
      <c r="O9" s="20"/>
      <c r="P9" s="20"/>
      <c r="Q9" s="20"/>
      <c r="R9" s="20"/>
      <c r="S9" s="20"/>
      <c r="T9" s="20"/>
      <c r="U9" s="20"/>
      <c r="V9" s="20"/>
      <c r="W9" s="20">
        <v>194233</v>
      </c>
      <c r="X9" s="20">
        <v>262004</v>
      </c>
      <c r="Y9" s="20">
        <v>-67771</v>
      </c>
      <c r="Z9" s="21">
        <v>-25.866398986275019</v>
      </c>
      <c r="AA9" s="22">
        <v>262004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237912</v>
      </c>
      <c r="F11" s="20">
        <v>237912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118956</v>
      </c>
      <c r="Y11" s="20">
        <v>-118956</v>
      </c>
      <c r="Z11" s="21">
        <v>-100</v>
      </c>
      <c r="AA11" s="22">
        <v>237912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-120857882</v>
      </c>
      <c r="D14" s="18"/>
      <c r="E14" s="19">
        <v>-129399503</v>
      </c>
      <c r="F14" s="20">
        <v>-129399503</v>
      </c>
      <c r="G14" s="20">
        <v>-13855376</v>
      </c>
      <c r="H14" s="20">
        <v>-15244695</v>
      </c>
      <c r="I14" s="20">
        <v>-16588069</v>
      </c>
      <c r="J14" s="20">
        <v>-45688140</v>
      </c>
      <c r="K14" s="20">
        <v>-12682491</v>
      </c>
      <c r="L14" s="20">
        <v>-10751658</v>
      </c>
      <c r="M14" s="20">
        <v>-12443186</v>
      </c>
      <c r="N14" s="20">
        <v>-35877335</v>
      </c>
      <c r="O14" s="20"/>
      <c r="P14" s="20"/>
      <c r="Q14" s="20"/>
      <c r="R14" s="20"/>
      <c r="S14" s="20"/>
      <c r="T14" s="20"/>
      <c r="U14" s="20"/>
      <c r="V14" s="20"/>
      <c r="W14" s="20">
        <v>-81565475</v>
      </c>
      <c r="X14" s="20">
        <v>-64040735</v>
      </c>
      <c r="Y14" s="20">
        <v>-17524740</v>
      </c>
      <c r="Z14" s="21">
        <v>27.364988862167184</v>
      </c>
      <c r="AA14" s="22">
        <v>-129399503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-15971424</v>
      </c>
      <c r="D17" s="26">
        <f>SUM(D6:D16)</f>
        <v>0</v>
      </c>
      <c r="E17" s="27">
        <f t="shared" si="0"/>
        <v>-13914694</v>
      </c>
      <c r="F17" s="28">
        <f t="shared" si="0"/>
        <v>-13914694</v>
      </c>
      <c r="G17" s="28">
        <f t="shared" si="0"/>
        <v>-4473609</v>
      </c>
      <c r="H17" s="28">
        <f t="shared" si="0"/>
        <v>-5252235</v>
      </c>
      <c r="I17" s="28">
        <f t="shared" si="0"/>
        <v>-9634713</v>
      </c>
      <c r="J17" s="28">
        <f t="shared" si="0"/>
        <v>-19360557</v>
      </c>
      <c r="K17" s="28">
        <f t="shared" si="0"/>
        <v>2099401</v>
      </c>
      <c r="L17" s="28">
        <f t="shared" si="0"/>
        <v>-1113194</v>
      </c>
      <c r="M17" s="28">
        <f t="shared" si="0"/>
        <v>-3118875</v>
      </c>
      <c r="N17" s="28">
        <f t="shared" si="0"/>
        <v>-2132668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-21493225</v>
      </c>
      <c r="X17" s="28">
        <f t="shared" si="0"/>
        <v>-6033084</v>
      </c>
      <c r="Y17" s="28">
        <f t="shared" si="0"/>
        <v>-15460141</v>
      </c>
      <c r="Z17" s="29">
        <f>+IF(X17&lt;&gt;0,+(Y17/X17)*100,0)</f>
        <v>256.25602096705433</v>
      </c>
      <c r="AA17" s="30">
        <f>SUM(AA6:AA16)</f>
        <v>-13914694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-634105</v>
      </c>
      <c r="D26" s="18"/>
      <c r="E26" s="19">
        <v>-1344856</v>
      </c>
      <c r="F26" s="20">
        <v>-1344856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-1344856</v>
      </c>
      <c r="Y26" s="20">
        <v>1344856</v>
      </c>
      <c r="Z26" s="21">
        <v>-100</v>
      </c>
      <c r="AA26" s="22">
        <v>-1344856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-634105</v>
      </c>
      <c r="D27" s="26">
        <f>SUM(D21:D26)</f>
        <v>0</v>
      </c>
      <c r="E27" s="27">
        <f t="shared" si="1"/>
        <v>-1344856</v>
      </c>
      <c r="F27" s="28">
        <f t="shared" si="1"/>
        <v>-1344856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-1344856</v>
      </c>
      <c r="Y27" s="28">
        <f t="shared" si="1"/>
        <v>1344856</v>
      </c>
      <c r="Z27" s="29">
        <f>+IF(X27&lt;&gt;0,+(Y27/X27)*100,0)</f>
        <v>-100</v>
      </c>
      <c r="AA27" s="30">
        <f>SUM(AA21:AA26)</f>
        <v>-1344856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95706</v>
      </c>
      <c r="D33" s="18"/>
      <c r="E33" s="19">
        <v>94934</v>
      </c>
      <c r="F33" s="20">
        <v>94934</v>
      </c>
      <c r="G33" s="20">
        <v>3476</v>
      </c>
      <c r="H33" s="36">
        <v>17588</v>
      </c>
      <c r="I33" s="36">
        <v>1788</v>
      </c>
      <c r="J33" s="36">
        <v>22852</v>
      </c>
      <c r="K33" s="20">
        <v>9387</v>
      </c>
      <c r="L33" s="20">
        <v>13069</v>
      </c>
      <c r="M33" s="20">
        <v>10552</v>
      </c>
      <c r="N33" s="20">
        <v>33008</v>
      </c>
      <c r="O33" s="36"/>
      <c r="P33" s="36"/>
      <c r="Q33" s="36"/>
      <c r="R33" s="20"/>
      <c r="S33" s="20"/>
      <c r="T33" s="20"/>
      <c r="U33" s="20"/>
      <c r="V33" s="36"/>
      <c r="W33" s="36">
        <v>55860</v>
      </c>
      <c r="X33" s="36">
        <v>138703</v>
      </c>
      <c r="Y33" s="20">
        <v>-82843</v>
      </c>
      <c r="Z33" s="21">
        <v>-59.72689848092687</v>
      </c>
      <c r="AA33" s="22">
        <v>94934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95706</v>
      </c>
      <c r="D36" s="26">
        <f>SUM(D31:D35)</f>
        <v>0</v>
      </c>
      <c r="E36" s="27">
        <f t="shared" si="2"/>
        <v>94934</v>
      </c>
      <c r="F36" s="28">
        <f t="shared" si="2"/>
        <v>94934</v>
      </c>
      <c r="G36" s="28">
        <f t="shared" si="2"/>
        <v>3476</v>
      </c>
      <c r="H36" s="28">
        <f t="shared" si="2"/>
        <v>17588</v>
      </c>
      <c r="I36" s="28">
        <f t="shared" si="2"/>
        <v>1788</v>
      </c>
      <c r="J36" s="28">
        <f t="shared" si="2"/>
        <v>22852</v>
      </c>
      <c r="K36" s="28">
        <f t="shared" si="2"/>
        <v>9387</v>
      </c>
      <c r="L36" s="28">
        <f t="shared" si="2"/>
        <v>13069</v>
      </c>
      <c r="M36" s="28">
        <f t="shared" si="2"/>
        <v>10552</v>
      </c>
      <c r="N36" s="28">
        <f t="shared" si="2"/>
        <v>33008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55860</v>
      </c>
      <c r="X36" s="28">
        <f t="shared" si="2"/>
        <v>138703</v>
      </c>
      <c r="Y36" s="28">
        <f t="shared" si="2"/>
        <v>-82843</v>
      </c>
      <c r="Z36" s="29">
        <f>+IF(X36&lt;&gt;0,+(Y36/X36)*100,0)</f>
        <v>-59.72689848092687</v>
      </c>
      <c r="AA36" s="30">
        <f>SUM(AA31:AA35)</f>
        <v>94934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-16509823</v>
      </c>
      <c r="D38" s="32">
        <f>+D17+D27+D36</f>
        <v>0</v>
      </c>
      <c r="E38" s="33">
        <f t="shared" si="3"/>
        <v>-15164616</v>
      </c>
      <c r="F38" s="2">
        <f t="shared" si="3"/>
        <v>-15164616</v>
      </c>
      <c r="G38" s="2">
        <f t="shared" si="3"/>
        <v>-4470133</v>
      </c>
      <c r="H38" s="2">
        <f t="shared" si="3"/>
        <v>-5234647</v>
      </c>
      <c r="I38" s="2">
        <f t="shared" si="3"/>
        <v>-9632925</v>
      </c>
      <c r="J38" s="2">
        <f t="shared" si="3"/>
        <v>-19337705</v>
      </c>
      <c r="K38" s="2">
        <f t="shared" si="3"/>
        <v>2108788</v>
      </c>
      <c r="L38" s="2">
        <f t="shared" si="3"/>
        <v>-1100125</v>
      </c>
      <c r="M38" s="2">
        <f t="shared" si="3"/>
        <v>-3108323</v>
      </c>
      <c r="N38" s="2">
        <f t="shared" si="3"/>
        <v>-2099660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-21437365</v>
      </c>
      <c r="X38" s="2">
        <f t="shared" si="3"/>
        <v>-7239237</v>
      </c>
      <c r="Y38" s="2">
        <f t="shared" si="3"/>
        <v>-14198128</v>
      </c>
      <c r="Z38" s="34">
        <f>+IF(X38&lt;&gt;0,+(Y38/X38)*100,0)</f>
        <v>196.12740955987488</v>
      </c>
      <c r="AA38" s="35">
        <f>+AA17+AA27+AA36</f>
        <v>-15164616</v>
      </c>
    </row>
    <row r="39" spans="1:27" ht="13.5" x14ac:dyDescent="0.25">
      <c r="A39" s="23" t="s">
        <v>60</v>
      </c>
      <c r="B39" s="17"/>
      <c r="C39" s="32">
        <v>-40084868</v>
      </c>
      <c r="D39" s="32"/>
      <c r="E39" s="33">
        <v>-40084868</v>
      </c>
      <c r="F39" s="2">
        <v>-40084868</v>
      </c>
      <c r="G39" s="2">
        <v>-56557807</v>
      </c>
      <c r="H39" s="2">
        <f>+G40+H60</f>
        <v>-61027940</v>
      </c>
      <c r="I39" s="2">
        <f>+H40+I60</f>
        <v>-66262587</v>
      </c>
      <c r="J39" s="2">
        <f>+G39</f>
        <v>-56557807</v>
      </c>
      <c r="K39" s="2">
        <f>+I40+K60</f>
        <v>-75895512</v>
      </c>
      <c r="L39" s="2">
        <f>+K40+L60</f>
        <v>-73786724</v>
      </c>
      <c r="M39" s="2">
        <f>+L40+M60</f>
        <v>-74886849</v>
      </c>
      <c r="N39" s="2">
        <f>+K39</f>
        <v>-75895512</v>
      </c>
      <c r="O39" s="2">
        <f>+M40+O60</f>
        <v>-77995172</v>
      </c>
      <c r="P39" s="2">
        <f>+O40+P60</f>
        <v>-77995172</v>
      </c>
      <c r="Q39" s="2">
        <f>+P40+Q60</f>
        <v>-77995172</v>
      </c>
      <c r="R39" s="2">
        <f>+O39</f>
        <v>-77995172</v>
      </c>
      <c r="S39" s="2">
        <f>+Q40+S60</f>
        <v>-77995172</v>
      </c>
      <c r="T39" s="2">
        <f>+S40+T60</f>
        <v>-77995172</v>
      </c>
      <c r="U39" s="2">
        <f>+T40+U60</f>
        <v>-77995172</v>
      </c>
      <c r="V39" s="2">
        <f>+S39</f>
        <v>-77995172</v>
      </c>
      <c r="W39" s="2">
        <f>+G39</f>
        <v>-56557807</v>
      </c>
      <c r="X39" s="2">
        <v>-40084868</v>
      </c>
      <c r="Y39" s="2">
        <f>+W39-X39</f>
        <v>-16472939</v>
      </c>
      <c r="Z39" s="34">
        <f>+IF(X39&lt;&gt;0,+(Y39/X39)*100,0)</f>
        <v>41.095155907710613</v>
      </c>
      <c r="AA39" s="35">
        <v>-40084868</v>
      </c>
    </row>
    <row r="40" spans="1:27" ht="13.5" x14ac:dyDescent="0.25">
      <c r="A40" s="41" t="s">
        <v>62</v>
      </c>
      <c r="B40" s="42" t="s">
        <v>61</v>
      </c>
      <c r="C40" s="43">
        <f>+C38+C39</f>
        <v>-56594691</v>
      </c>
      <c r="D40" s="43">
        <f t="shared" ref="D40:AA40" si="4">+D38+D39</f>
        <v>0</v>
      </c>
      <c r="E40" s="44">
        <f t="shared" si="4"/>
        <v>-55249484</v>
      </c>
      <c r="F40" s="45">
        <f t="shared" si="4"/>
        <v>-55249484</v>
      </c>
      <c r="G40" s="45">
        <f t="shared" si="4"/>
        <v>-61027940</v>
      </c>
      <c r="H40" s="45">
        <f t="shared" si="4"/>
        <v>-66262587</v>
      </c>
      <c r="I40" s="45">
        <f t="shared" si="4"/>
        <v>-75895512</v>
      </c>
      <c r="J40" s="45">
        <f>+I40</f>
        <v>-75895512</v>
      </c>
      <c r="K40" s="45">
        <f t="shared" si="4"/>
        <v>-73786724</v>
      </c>
      <c r="L40" s="45">
        <f t="shared" si="4"/>
        <v>-74886849</v>
      </c>
      <c r="M40" s="45">
        <f t="shared" si="4"/>
        <v>-77995172</v>
      </c>
      <c r="N40" s="45">
        <f>+M40</f>
        <v>-77995172</v>
      </c>
      <c r="O40" s="45">
        <f t="shared" si="4"/>
        <v>-77995172</v>
      </c>
      <c r="P40" s="45">
        <f t="shared" si="4"/>
        <v>-77995172</v>
      </c>
      <c r="Q40" s="45">
        <f t="shared" si="4"/>
        <v>-77995172</v>
      </c>
      <c r="R40" s="45">
        <f>+Q40</f>
        <v>-77995172</v>
      </c>
      <c r="S40" s="45">
        <f t="shared" si="4"/>
        <v>-77995172</v>
      </c>
      <c r="T40" s="45">
        <f t="shared" si="4"/>
        <v>-77995172</v>
      </c>
      <c r="U40" s="45">
        <f t="shared" si="4"/>
        <v>-77995172</v>
      </c>
      <c r="V40" s="45">
        <f>+U40</f>
        <v>-77995172</v>
      </c>
      <c r="W40" s="45">
        <f>+V40</f>
        <v>-77995172</v>
      </c>
      <c r="X40" s="45">
        <f t="shared" si="4"/>
        <v>-47324105</v>
      </c>
      <c r="Y40" s="45">
        <f t="shared" si="4"/>
        <v>-30671067</v>
      </c>
      <c r="Z40" s="46">
        <f>+IF(X40&lt;&gt;0,+(Y40/X40)*100,0)</f>
        <v>64.810664670784575</v>
      </c>
      <c r="AA40" s="47">
        <f t="shared" si="4"/>
        <v>-55249484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-56557807</v>
      </c>
      <c r="J60">
        <v>-56557807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9150389</v>
      </c>
      <c r="D7" s="18"/>
      <c r="E7" s="19">
        <v>32919440</v>
      </c>
      <c r="F7" s="20">
        <v>32919440</v>
      </c>
      <c r="G7" s="20">
        <v>-3366738</v>
      </c>
      <c r="H7" s="20">
        <v>-4889997</v>
      </c>
      <c r="I7" s="20">
        <v>898109</v>
      </c>
      <c r="J7" s="20">
        <v>-7358626</v>
      </c>
      <c r="K7" s="20">
        <v>-496327</v>
      </c>
      <c r="L7" s="20">
        <v>-714881</v>
      </c>
      <c r="M7" s="20"/>
      <c r="N7" s="20">
        <v>-1211208</v>
      </c>
      <c r="O7" s="20"/>
      <c r="P7" s="20"/>
      <c r="Q7" s="20"/>
      <c r="R7" s="20"/>
      <c r="S7" s="20"/>
      <c r="T7" s="20"/>
      <c r="U7" s="20"/>
      <c r="V7" s="20"/>
      <c r="W7" s="20">
        <v>-8569834</v>
      </c>
      <c r="X7" s="20">
        <v>19201696</v>
      </c>
      <c r="Y7" s="20">
        <v>-27771530</v>
      </c>
      <c r="Z7" s="21">
        <v>-144.63060971280871</v>
      </c>
      <c r="AA7" s="22">
        <v>32919440</v>
      </c>
    </row>
    <row r="8" spans="1:27" ht="13.5" x14ac:dyDescent="0.25">
      <c r="A8" s="23" t="s">
        <v>36</v>
      </c>
      <c r="B8" s="17" t="s">
        <v>32</v>
      </c>
      <c r="C8" s="18">
        <v>48014</v>
      </c>
      <c r="D8" s="18"/>
      <c r="E8" s="19">
        <v>262250</v>
      </c>
      <c r="F8" s="20">
        <v>262250</v>
      </c>
      <c r="G8" s="20"/>
      <c r="H8" s="20">
        <v>2609</v>
      </c>
      <c r="I8" s="20">
        <v>7444</v>
      </c>
      <c r="J8" s="20">
        <v>10053</v>
      </c>
      <c r="K8" s="20">
        <v>1304</v>
      </c>
      <c r="L8" s="20"/>
      <c r="M8" s="20"/>
      <c r="N8" s="20">
        <v>1304</v>
      </c>
      <c r="O8" s="20"/>
      <c r="P8" s="20"/>
      <c r="Q8" s="20"/>
      <c r="R8" s="20"/>
      <c r="S8" s="20"/>
      <c r="T8" s="20"/>
      <c r="U8" s="20"/>
      <c r="V8" s="20"/>
      <c r="W8" s="20">
        <v>11357</v>
      </c>
      <c r="X8" s="20">
        <v>131124</v>
      </c>
      <c r="Y8" s="20">
        <v>-119767</v>
      </c>
      <c r="Z8" s="21">
        <v>-91.338732802538061</v>
      </c>
      <c r="AA8" s="22">
        <v>262250</v>
      </c>
    </row>
    <row r="9" spans="1:27" ht="13.5" x14ac:dyDescent="0.25">
      <c r="A9" s="23" t="s">
        <v>37</v>
      </c>
      <c r="B9" s="17" t="s">
        <v>6</v>
      </c>
      <c r="C9" s="18">
        <v>74555156</v>
      </c>
      <c r="D9" s="18"/>
      <c r="E9" s="19">
        <v>27011089</v>
      </c>
      <c r="F9" s="20">
        <v>27011089</v>
      </c>
      <c r="G9" s="20">
        <v>14770653</v>
      </c>
      <c r="H9" s="20">
        <v>2066471</v>
      </c>
      <c r="I9" s="20">
        <v>3291964</v>
      </c>
      <c r="J9" s="20">
        <v>20129088</v>
      </c>
      <c r="K9" s="20">
        <v>2342525</v>
      </c>
      <c r="L9" s="20">
        <v>2179630</v>
      </c>
      <c r="M9" s="20"/>
      <c r="N9" s="20">
        <v>4522155</v>
      </c>
      <c r="O9" s="20"/>
      <c r="P9" s="20"/>
      <c r="Q9" s="20"/>
      <c r="R9" s="20"/>
      <c r="S9" s="20"/>
      <c r="T9" s="20"/>
      <c r="U9" s="20"/>
      <c r="V9" s="20"/>
      <c r="W9" s="20">
        <v>24651243</v>
      </c>
      <c r="X9" s="20">
        <v>13184115</v>
      </c>
      <c r="Y9" s="20">
        <v>11467128</v>
      </c>
      <c r="Z9" s="21">
        <v>86.976850550833333</v>
      </c>
      <c r="AA9" s="22">
        <v>27011089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4495000</v>
      </c>
      <c r="F10" s="20">
        <v>4495000</v>
      </c>
      <c r="G10" s="20">
        <v>-105961</v>
      </c>
      <c r="H10" s="20">
        <v>1908696</v>
      </c>
      <c r="I10" s="20">
        <v>27820</v>
      </c>
      <c r="J10" s="20">
        <v>1830555</v>
      </c>
      <c r="K10" s="20">
        <v>-430435</v>
      </c>
      <c r="L10" s="20"/>
      <c r="M10" s="20"/>
      <c r="N10" s="20">
        <v>-430435</v>
      </c>
      <c r="O10" s="20"/>
      <c r="P10" s="20"/>
      <c r="Q10" s="20"/>
      <c r="R10" s="20"/>
      <c r="S10" s="20"/>
      <c r="T10" s="20"/>
      <c r="U10" s="20"/>
      <c r="V10" s="20"/>
      <c r="W10" s="20">
        <v>1400120</v>
      </c>
      <c r="X10" s="20">
        <v>2247498</v>
      </c>
      <c r="Y10" s="20">
        <v>-847378</v>
      </c>
      <c r="Z10" s="21">
        <v>-37.703170369895766</v>
      </c>
      <c r="AA10" s="22">
        <v>4495000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-30508727</v>
      </c>
      <c r="D14" s="18"/>
      <c r="E14" s="19">
        <v>-46713122</v>
      </c>
      <c r="F14" s="20">
        <v>-46713122</v>
      </c>
      <c r="G14" s="20">
        <v>-4229379</v>
      </c>
      <c r="H14" s="20">
        <v>-5816146</v>
      </c>
      <c r="I14" s="20">
        <v>-37383</v>
      </c>
      <c r="J14" s="20">
        <v>-10082908</v>
      </c>
      <c r="K14" s="20">
        <v>-1350134</v>
      </c>
      <c r="L14" s="20">
        <v>-1570568</v>
      </c>
      <c r="M14" s="20"/>
      <c r="N14" s="20">
        <v>-2920702</v>
      </c>
      <c r="O14" s="20"/>
      <c r="P14" s="20"/>
      <c r="Q14" s="20"/>
      <c r="R14" s="20"/>
      <c r="S14" s="20"/>
      <c r="T14" s="20"/>
      <c r="U14" s="20"/>
      <c r="V14" s="20"/>
      <c r="W14" s="20">
        <v>-13003610</v>
      </c>
      <c r="X14" s="20">
        <v>-17972180</v>
      </c>
      <c r="Y14" s="20">
        <v>4968570</v>
      </c>
      <c r="Z14" s="21">
        <v>-27.645894933168929</v>
      </c>
      <c r="AA14" s="22">
        <v>-46713122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53244832</v>
      </c>
      <c r="D17" s="26">
        <f>SUM(D6:D16)</f>
        <v>0</v>
      </c>
      <c r="E17" s="27">
        <f t="shared" si="0"/>
        <v>17974657</v>
      </c>
      <c r="F17" s="28">
        <f t="shared" si="0"/>
        <v>17974657</v>
      </c>
      <c r="G17" s="28">
        <f t="shared" si="0"/>
        <v>7068575</v>
      </c>
      <c r="H17" s="28">
        <f t="shared" si="0"/>
        <v>-6728367</v>
      </c>
      <c r="I17" s="28">
        <f t="shared" si="0"/>
        <v>4187954</v>
      </c>
      <c r="J17" s="28">
        <f t="shared" si="0"/>
        <v>4528162</v>
      </c>
      <c r="K17" s="28">
        <f t="shared" si="0"/>
        <v>66933</v>
      </c>
      <c r="L17" s="28">
        <f t="shared" si="0"/>
        <v>-105819</v>
      </c>
      <c r="M17" s="28">
        <f t="shared" si="0"/>
        <v>0</v>
      </c>
      <c r="N17" s="28">
        <f t="shared" si="0"/>
        <v>-38886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4489276</v>
      </c>
      <c r="X17" s="28">
        <f t="shared" si="0"/>
        <v>16792253</v>
      </c>
      <c r="Y17" s="28">
        <f t="shared" si="0"/>
        <v>-12302977</v>
      </c>
      <c r="Z17" s="29">
        <f>+IF(X17&lt;&gt;0,+(Y17/X17)*100,0)</f>
        <v>-73.265791076396951</v>
      </c>
      <c r="AA17" s="30">
        <f>SUM(AA6:AA16)</f>
        <v>17974657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-2618926</v>
      </c>
      <c r="D26" s="18"/>
      <c r="E26" s="19">
        <v>-4495000</v>
      </c>
      <c r="F26" s="20">
        <v>-4495000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-2247498</v>
      </c>
      <c r="Y26" s="20">
        <v>2247498</v>
      </c>
      <c r="Z26" s="21">
        <v>-100</v>
      </c>
      <c r="AA26" s="22">
        <v>-4495000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-2618926</v>
      </c>
      <c r="D27" s="26">
        <f>SUM(D21:D26)</f>
        <v>0</v>
      </c>
      <c r="E27" s="27">
        <f t="shared" si="1"/>
        <v>-4495000</v>
      </c>
      <c r="F27" s="28">
        <f t="shared" si="1"/>
        <v>-4495000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-2247498</v>
      </c>
      <c r="Y27" s="28">
        <f t="shared" si="1"/>
        <v>2247498</v>
      </c>
      <c r="Z27" s="29">
        <f>+IF(X27&lt;&gt;0,+(Y27/X27)*100,0)</f>
        <v>-100</v>
      </c>
      <c r="AA27" s="30">
        <f>SUM(AA21:AA26)</f>
        <v>-4495000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50625906</v>
      </c>
      <c r="D38" s="32">
        <f>+D17+D27+D36</f>
        <v>0</v>
      </c>
      <c r="E38" s="33">
        <f t="shared" si="3"/>
        <v>13479657</v>
      </c>
      <c r="F38" s="2">
        <f t="shared" si="3"/>
        <v>13479657</v>
      </c>
      <c r="G38" s="2">
        <f t="shared" si="3"/>
        <v>7068575</v>
      </c>
      <c r="H38" s="2">
        <f t="shared" si="3"/>
        <v>-6728367</v>
      </c>
      <c r="I38" s="2">
        <f t="shared" si="3"/>
        <v>4187954</v>
      </c>
      <c r="J38" s="2">
        <f t="shared" si="3"/>
        <v>4528162</v>
      </c>
      <c r="K38" s="2">
        <f t="shared" si="3"/>
        <v>66933</v>
      </c>
      <c r="L38" s="2">
        <f t="shared" si="3"/>
        <v>-105819</v>
      </c>
      <c r="M38" s="2">
        <f t="shared" si="3"/>
        <v>0</v>
      </c>
      <c r="N38" s="2">
        <f t="shared" si="3"/>
        <v>-38886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4489276</v>
      </c>
      <c r="X38" s="2">
        <f t="shared" si="3"/>
        <v>14544755</v>
      </c>
      <c r="Y38" s="2">
        <f t="shared" si="3"/>
        <v>-10055479</v>
      </c>
      <c r="Z38" s="34">
        <f>+IF(X38&lt;&gt;0,+(Y38/X38)*100,0)</f>
        <v>-69.134743074049723</v>
      </c>
      <c r="AA38" s="35">
        <f>+AA17+AA27+AA36</f>
        <v>13479657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7068575</v>
      </c>
      <c r="I39" s="2">
        <f>+H40+I60</f>
        <v>340208</v>
      </c>
      <c r="J39" s="2">
        <f>+G39</f>
        <v>0</v>
      </c>
      <c r="K39" s="2">
        <f>+I40+K60</f>
        <v>4528162</v>
      </c>
      <c r="L39" s="2">
        <f>+K40+L60</f>
        <v>4595095</v>
      </c>
      <c r="M39" s="2">
        <f>+L40+M60</f>
        <v>4489276</v>
      </c>
      <c r="N39" s="2">
        <f>+K39</f>
        <v>4528162</v>
      </c>
      <c r="O39" s="2">
        <f>+M40+O60</f>
        <v>4489276</v>
      </c>
      <c r="P39" s="2">
        <f>+O40+P60</f>
        <v>4489276</v>
      </c>
      <c r="Q39" s="2">
        <f>+P40+Q60</f>
        <v>4489276</v>
      </c>
      <c r="R39" s="2">
        <f>+O39</f>
        <v>4489276</v>
      </c>
      <c r="S39" s="2">
        <f>+Q40+S60</f>
        <v>4489276</v>
      </c>
      <c r="T39" s="2">
        <f>+S40+T60</f>
        <v>4489276</v>
      </c>
      <c r="U39" s="2">
        <f>+T40+U60</f>
        <v>4489276</v>
      </c>
      <c r="V39" s="2">
        <f>+S39</f>
        <v>4489276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50625906</v>
      </c>
      <c r="D40" s="43">
        <f t="shared" ref="D40:AA40" si="4">+D38+D39</f>
        <v>0</v>
      </c>
      <c r="E40" s="44">
        <f t="shared" si="4"/>
        <v>13479657</v>
      </c>
      <c r="F40" s="45">
        <f t="shared" si="4"/>
        <v>13479657</v>
      </c>
      <c r="G40" s="45">
        <f t="shared" si="4"/>
        <v>7068575</v>
      </c>
      <c r="H40" s="45">
        <f t="shared" si="4"/>
        <v>340208</v>
      </c>
      <c r="I40" s="45">
        <f t="shared" si="4"/>
        <v>4528162</v>
      </c>
      <c r="J40" s="45">
        <f>+I40</f>
        <v>4528162</v>
      </c>
      <c r="K40" s="45">
        <f t="shared" si="4"/>
        <v>4595095</v>
      </c>
      <c r="L40" s="45">
        <f t="shared" si="4"/>
        <v>4489276</v>
      </c>
      <c r="M40" s="45">
        <f t="shared" si="4"/>
        <v>4489276</v>
      </c>
      <c r="N40" s="45">
        <f>+M40</f>
        <v>4489276</v>
      </c>
      <c r="O40" s="45">
        <f t="shared" si="4"/>
        <v>4489276</v>
      </c>
      <c r="P40" s="45">
        <f t="shared" si="4"/>
        <v>4489276</v>
      </c>
      <c r="Q40" s="45">
        <f t="shared" si="4"/>
        <v>4489276</v>
      </c>
      <c r="R40" s="45">
        <f>+Q40</f>
        <v>4489276</v>
      </c>
      <c r="S40" s="45">
        <f t="shared" si="4"/>
        <v>4489276</v>
      </c>
      <c r="T40" s="45">
        <f t="shared" si="4"/>
        <v>4489276</v>
      </c>
      <c r="U40" s="45">
        <f t="shared" si="4"/>
        <v>4489276</v>
      </c>
      <c r="V40" s="45">
        <f>+U40</f>
        <v>4489276</v>
      </c>
      <c r="W40" s="45">
        <f>+V40</f>
        <v>4489276</v>
      </c>
      <c r="X40" s="45">
        <f t="shared" si="4"/>
        <v>14544755</v>
      </c>
      <c r="Y40" s="45">
        <f t="shared" si="4"/>
        <v>-10055479</v>
      </c>
      <c r="Z40" s="46">
        <f>+IF(X40&lt;&gt;0,+(Y40/X40)*100,0)</f>
        <v>-69.134743074049723</v>
      </c>
      <c r="AA40" s="47">
        <f t="shared" si="4"/>
        <v>13479657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80971867</v>
      </c>
      <c r="D7" s="18"/>
      <c r="E7" s="19"/>
      <c r="F7" s="20">
        <v>482952278</v>
      </c>
      <c r="G7" s="20">
        <v>34220551</v>
      </c>
      <c r="H7" s="20">
        <v>36356592</v>
      </c>
      <c r="I7" s="20">
        <v>39044498</v>
      </c>
      <c r="J7" s="20">
        <v>109621641</v>
      </c>
      <c r="K7" s="20">
        <v>41317498</v>
      </c>
      <c r="L7" s="20">
        <v>35180516</v>
      </c>
      <c r="M7" s="20">
        <v>37417641</v>
      </c>
      <c r="N7" s="20">
        <v>113915655</v>
      </c>
      <c r="O7" s="20"/>
      <c r="P7" s="20"/>
      <c r="Q7" s="20"/>
      <c r="R7" s="20"/>
      <c r="S7" s="20"/>
      <c r="T7" s="20"/>
      <c r="U7" s="20"/>
      <c r="V7" s="20"/>
      <c r="W7" s="20">
        <v>223537296</v>
      </c>
      <c r="X7" s="20">
        <v>241476132</v>
      </c>
      <c r="Y7" s="20">
        <v>-17938836</v>
      </c>
      <c r="Z7" s="21">
        <v>-7.4288236487074428</v>
      </c>
      <c r="AA7" s="22">
        <v>482952278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5584548</v>
      </c>
      <c r="F9" s="20">
        <v>1989710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994854</v>
      </c>
      <c r="Y9" s="20">
        <v>-994854</v>
      </c>
      <c r="Z9" s="21">
        <v>-100</v>
      </c>
      <c r="AA9" s="22">
        <v>1989710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4203000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2101500</v>
      </c>
      <c r="Y10" s="20">
        <v>-2101500</v>
      </c>
      <c r="Z10" s="21">
        <v>-100</v>
      </c>
      <c r="AA10" s="22">
        <v>4203000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421444045</v>
      </c>
      <c r="D14" s="18"/>
      <c r="E14" s="19"/>
      <c r="F14" s="20">
        <v>-475351482</v>
      </c>
      <c r="G14" s="20">
        <v>51393740</v>
      </c>
      <c r="H14" s="20">
        <v>-52950045</v>
      </c>
      <c r="I14" s="20">
        <v>-56978133</v>
      </c>
      <c r="J14" s="20">
        <v>-58534438</v>
      </c>
      <c r="K14" s="20">
        <v>-50679758</v>
      </c>
      <c r="L14" s="20">
        <v>-33234591</v>
      </c>
      <c r="M14" s="20">
        <v>-34720423</v>
      </c>
      <c r="N14" s="20">
        <v>-118634772</v>
      </c>
      <c r="O14" s="20"/>
      <c r="P14" s="20"/>
      <c r="Q14" s="20"/>
      <c r="R14" s="20"/>
      <c r="S14" s="20"/>
      <c r="T14" s="20"/>
      <c r="U14" s="20"/>
      <c r="V14" s="20"/>
      <c r="W14" s="20">
        <v>-177169210</v>
      </c>
      <c r="X14" s="20">
        <v>-237675738</v>
      </c>
      <c r="Y14" s="20">
        <v>60506528</v>
      </c>
      <c r="Z14" s="21">
        <v>-25.457595507708071</v>
      </c>
      <c r="AA14" s="22">
        <v>-475351482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502415912</v>
      </c>
      <c r="D17" s="26">
        <f>SUM(D6:D16)</f>
        <v>0</v>
      </c>
      <c r="E17" s="27">
        <f t="shared" si="0"/>
        <v>5584548</v>
      </c>
      <c r="F17" s="28">
        <f t="shared" si="0"/>
        <v>13793506</v>
      </c>
      <c r="G17" s="28">
        <f t="shared" si="0"/>
        <v>85614291</v>
      </c>
      <c r="H17" s="28">
        <f t="shared" si="0"/>
        <v>-16593453</v>
      </c>
      <c r="I17" s="28">
        <f t="shared" si="0"/>
        <v>-17933635</v>
      </c>
      <c r="J17" s="28">
        <f t="shared" si="0"/>
        <v>51087203</v>
      </c>
      <c r="K17" s="28">
        <f t="shared" si="0"/>
        <v>-9362260</v>
      </c>
      <c r="L17" s="28">
        <f t="shared" si="0"/>
        <v>1945925</v>
      </c>
      <c r="M17" s="28">
        <f t="shared" si="0"/>
        <v>2697218</v>
      </c>
      <c r="N17" s="28">
        <f t="shared" si="0"/>
        <v>-4719117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46368086</v>
      </c>
      <c r="X17" s="28">
        <f t="shared" si="0"/>
        <v>6896748</v>
      </c>
      <c r="Y17" s="28">
        <f t="shared" si="0"/>
        <v>39471338</v>
      </c>
      <c r="Z17" s="29">
        <f>+IF(X17&lt;&gt;0,+(Y17/X17)*100,0)</f>
        <v>572.31811282650892</v>
      </c>
      <c r="AA17" s="30">
        <f>SUM(AA6:AA16)</f>
        <v>13793506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-8617975</v>
      </c>
      <c r="D26" s="18"/>
      <c r="E26" s="19">
        <v>-34102610</v>
      </c>
      <c r="F26" s="20">
        <v>-47297714</v>
      </c>
      <c r="G26" s="20">
        <v>-173166</v>
      </c>
      <c r="H26" s="20"/>
      <c r="I26" s="20"/>
      <c r="J26" s="20">
        <v>-173166</v>
      </c>
      <c r="K26" s="20">
        <v>-688148</v>
      </c>
      <c r="L26" s="20"/>
      <c r="M26" s="20">
        <v>-3730507</v>
      </c>
      <c r="N26" s="20">
        <v>-4418655</v>
      </c>
      <c r="O26" s="20"/>
      <c r="P26" s="20"/>
      <c r="Q26" s="20"/>
      <c r="R26" s="20"/>
      <c r="S26" s="20"/>
      <c r="T26" s="20"/>
      <c r="U26" s="20"/>
      <c r="V26" s="20"/>
      <c r="W26" s="20">
        <v>-4591821</v>
      </c>
      <c r="X26" s="20">
        <v>-23648814</v>
      </c>
      <c r="Y26" s="20">
        <v>19056993</v>
      </c>
      <c r="Z26" s="21">
        <v>-80.583292675903323</v>
      </c>
      <c r="AA26" s="22">
        <v>-47297714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-8617975</v>
      </c>
      <c r="D27" s="26">
        <f>SUM(D21:D26)</f>
        <v>0</v>
      </c>
      <c r="E27" s="27">
        <f t="shared" si="1"/>
        <v>-34102610</v>
      </c>
      <c r="F27" s="28">
        <f t="shared" si="1"/>
        <v>-47297714</v>
      </c>
      <c r="G27" s="28">
        <f t="shared" si="1"/>
        <v>-173166</v>
      </c>
      <c r="H27" s="28">
        <f t="shared" si="1"/>
        <v>0</v>
      </c>
      <c r="I27" s="28">
        <f t="shared" si="1"/>
        <v>0</v>
      </c>
      <c r="J27" s="28">
        <f t="shared" si="1"/>
        <v>-173166</v>
      </c>
      <c r="K27" s="28">
        <f t="shared" si="1"/>
        <v>-688148</v>
      </c>
      <c r="L27" s="28">
        <f t="shared" si="1"/>
        <v>0</v>
      </c>
      <c r="M27" s="28">
        <f t="shared" si="1"/>
        <v>-3730507</v>
      </c>
      <c r="N27" s="28">
        <f t="shared" si="1"/>
        <v>-4418655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-4591821</v>
      </c>
      <c r="X27" s="28">
        <f t="shared" si="1"/>
        <v>-23648814</v>
      </c>
      <c r="Y27" s="28">
        <f t="shared" si="1"/>
        <v>19056993</v>
      </c>
      <c r="Z27" s="29">
        <f>+IF(X27&lt;&gt;0,+(Y27/X27)*100,0)</f>
        <v>-80.583292675903323</v>
      </c>
      <c r="AA27" s="30">
        <f>SUM(AA21:AA26)</f>
        <v>-47297714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493797937</v>
      </c>
      <c r="D38" s="32">
        <f>+D17+D27+D36</f>
        <v>0</v>
      </c>
      <c r="E38" s="33">
        <f t="shared" si="3"/>
        <v>-28518062</v>
      </c>
      <c r="F38" s="2">
        <f t="shared" si="3"/>
        <v>-33504208</v>
      </c>
      <c r="G38" s="2">
        <f t="shared" si="3"/>
        <v>85441125</v>
      </c>
      <c r="H38" s="2">
        <f t="shared" si="3"/>
        <v>-16593453</v>
      </c>
      <c r="I38" s="2">
        <f t="shared" si="3"/>
        <v>-17933635</v>
      </c>
      <c r="J38" s="2">
        <f t="shared" si="3"/>
        <v>50914037</v>
      </c>
      <c r="K38" s="2">
        <f t="shared" si="3"/>
        <v>-10050408</v>
      </c>
      <c r="L38" s="2">
        <f t="shared" si="3"/>
        <v>1945925</v>
      </c>
      <c r="M38" s="2">
        <f t="shared" si="3"/>
        <v>-1033289</v>
      </c>
      <c r="N38" s="2">
        <f t="shared" si="3"/>
        <v>-9137772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41776265</v>
      </c>
      <c r="X38" s="2">
        <f t="shared" si="3"/>
        <v>-16752066</v>
      </c>
      <c r="Y38" s="2">
        <f t="shared" si="3"/>
        <v>58528331</v>
      </c>
      <c r="Z38" s="34">
        <f>+IF(X38&lt;&gt;0,+(Y38/X38)*100,0)</f>
        <v>-349.37977799275626</v>
      </c>
      <c r="AA38" s="35">
        <f>+AA17+AA27+AA36</f>
        <v>-33504208</v>
      </c>
    </row>
    <row r="39" spans="1:27" ht="13.5" x14ac:dyDescent="0.25">
      <c r="A39" s="23" t="s">
        <v>60</v>
      </c>
      <c r="B39" s="17"/>
      <c r="C39" s="32">
        <v>-317917493</v>
      </c>
      <c r="D39" s="32"/>
      <c r="E39" s="33"/>
      <c r="F39" s="2"/>
      <c r="G39" s="2">
        <v>-666604931</v>
      </c>
      <c r="H39" s="2">
        <f>+G40+H60</f>
        <v>-568285995</v>
      </c>
      <c r="I39" s="2">
        <f>+H40+I60</f>
        <v>-584879448</v>
      </c>
      <c r="J39" s="2">
        <f>+G39</f>
        <v>-666604931</v>
      </c>
      <c r="K39" s="2">
        <f>+I40+K60</f>
        <v>-602813083</v>
      </c>
      <c r="L39" s="2">
        <f>+K40+L60</f>
        <v>-612863491</v>
      </c>
      <c r="M39" s="2">
        <f>+L40+M60</f>
        <v>-610917566</v>
      </c>
      <c r="N39" s="2">
        <f>+K39</f>
        <v>-602813083</v>
      </c>
      <c r="O39" s="2">
        <f>+M40+O60</f>
        <v>-611950855</v>
      </c>
      <c r="P39" s="2">
        <f>+O40+P60</f>
        <v>-611950855</v>
      </c>
      <c r="Q39" s="2">
        <f>+P40+Q60</f>
        <v>-611950855</v>
      </c>
      <c r="R39" s="2">
        <f>+O39</f>
        <v>-611950855</v>
      </c>
      <c r="S39" s="2">
        <f>+Q40+S60</f>
        <v>-611950855</v>
      </c>
      <c r="T39" s="2">
        <f>+S40+T60</f>
        <v>-611950855</v>
      </c>
      <c r="U39" s="2">
        <f>+T40+U60</f>
        <v>-611950855</v>
      </c>
      <c r="V39" s="2">
        <f>+S39</f>
        <v>-611950855</v>
      </c>
      <c r="W39" s="2">
        <f>+G39</f>
        <v>-666604931</v>
      </c>
      <c r="X39" s="2"/>
      <c r="Y39" s="2">
        <f>+W39-X39</f>
        <v>-666604931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175880444</v>
      </c>
      <c r="D40" s="43">
        <f t="shared" ref="D40:AA40" si="4">+D38+D39</f>
        <v>0</v>
      </c>
      <c r="E40" s="44">
        <f t="shared" si="4"/>
        <v>-28518062</v>
      </c>
      <c r="F40" s="45">
        <f t="shared" si="4"/>
        <v>-33504208</v>
      </c>
      <c r="G40" s="45">
        <f t="shared" si="4"/>
        <v>-581163806</v>
      </c>
      <c r="H40" s="45">
        <f t="shared" si="4"/>
        <v>-584879448</v>
      </c>
      <c r="I40" s="45">
        <f t="shared" si="4"/>
        <v>-602813083</v>
      </c>
      <c r="J40" s="45">
        <f>+I40</f>
        <v>-602813083</v>
      </c>
      <c r="K40" s="45">
        <f t="shared" si="4"/>
        <v>-612863491</v>
      </c>
      <c r="L40" s="45">
        <f t="shared" si="4"/>
        <v>-610917566</v>
      </c>
      <c r="M40" s="45">
        <f t="shared" si="4"/>
        <v>-611950855</v>
      </c>
      <c r="N40" s="45">
        <f>+M40</f>
        <v>-611950855</v>
      </c>
      <c r="O40" s="45">
        <f t="shared" si="4"/>
        <v>-611950855</v>
      </c>
      <c r="P40" s="45">
        <f t="shared" si="4"/>
        <v>-611950855</v>
      </c>
      <c r="Q40" s="45">
        <f t="shared" si="4"/>
        <v>-611950855</v>
      </c>
      <c r="R40" s="45">
        <f>+Q40</f>
        <v>-611950855</v>
      </c>
      <c r="S40" s="45">
        <f t="shared" si="4"/>
        <v>-611950855</v>
      </c>
      <c r="T40" s="45">
        <f t="shared" si="4"/>
        <v>-611950855</v>
      </c>
      <c r="U40" s="45">
        <f t="shared" si="4"/>
        <v>-611950855</v>
      </c>
      <c r="V40" s="45">
        <f>+U40</f>
        <v>-611950855</v>
      </c>
      <c r="W40" s="45">
        <f>+V40</f>
        <v>-611950855</v>
      </c>
      <c r="X40" s="45">
        <f t="shared" si="4"/>
        <v>-16752066</v>
      </c>
      <c r="Y40" s="45">
        <f t="shared" si="4"/>
        <v>-608076600</v>
      </c>
      <c r="Z40" s="46">
        <f>+IF(X40&lt;&gt;0,+(Y40/X40)*100,0)</f>
        <v>3629.8603408081126</v>
      </c>
      <c r="AA40" s="47">
        <f t="shared" si="4"/>
        <v>-33504208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-666604931</v>
      </c>
      <c r="H60">
        <v>12877811</v>
      </c>
      <c r="J60">
        <v>-666604931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2993384</v>
      </c>
      <c r="D7" s="18"/>
      <c r="E7" s="19"/>
      <c r="F7" s="20"/>
      <c r="G7" s="20"/>
      <c r="H7" s="20">
        <v>709747</v>
      </c>
      <c r="I7" s="20">
        <v>358160</v>
      </c>
      <c r="J7" s="20">
        <v>1067907</v>
      </c>
      <c r="K7" s="20">
        <v>377459</v>
      </c>
      <c r="L7" s="20">
        <v>348735</v>
      </c>
      <c r="M7" s="20">
        <v>368550</v>
      </c>
      <c r="N7" s="20">
        <v>1094744</v>
      </c>
      <c r="O7" s="20"/>
      <c r="P7" s="20"/>
      <c r="Q7" s="20"/>
      <c r="R7" s="20"/>
      <c r="S7" s="20"/>
      <c r="T7" s="20"/>
      <c r="U7" s="20"/>
      <c r="V7" s="20"/>
      <c r="W7" s="20">
        <v>2162651</v>
      </c>
      <c r="X7" s="20"/>
      <c r="Y7" s="20">
        <v>2162651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>
        <v>333333</v>
      </c>
      <c r="H9" s="20">
        <v>-333333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1999998</v>
      </c>
      <c r="Y9" s="20">
        <v>-1999998</v>
      </c>
      <c r="Z9" s="21">
        <v>-100</v>
      </c>
      <c r="AA9" s="22">
        <v>4000000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6462000</v>
      </c>
      <c r="F10" s="20">
        <v>6462000</v>
      </c>
      <c r="G10" s="20">
        <v>538500</v>
      </c>
      <c r="H10" s="20">
        <v>-538500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3231000</v>
      </c>
      <c r="Y10" s="20">
        <v>-3231000</v>
      </c>
      <c r="Z10" s="21">
        <v>-100</v>
      </c>
      <c r="AA10" s="22">
        <v>6462000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2993384</v>
      </c>
      <c r="D17" s="26">
        <f>SUM(D6:D16)</f>
        <v>0</v>
      </c>
      <c r="E17" s="27">
        <f t="shared" si="0"/>
        <v>10462000</v>
      </c>
      <c r="F17" s="28">
        <f t="shared" si="0"/>
        <v>10462000</v>
      </c>
      <c r="G17" s="28">
        <f t="shared" si="0"/>
        <v>871833</v>
      </c>
      <c r="H17" s="28">
        <f t="shared" si="0"/>
        <v>-162086</v>
      </c>
      <c r="I17" s="28">
        <f t="shared" si="0"/>
        <v>358160</v>
      </c>
      <c r="J17" s="28">
        <f t="shared" si="0"/>
        <v>1067907</v>
      </c>
      <c r="K17" s="28">
        <f t="shared" si="0"/>
        <v>377459</v>
      </c>
      <c r="L17" s="28">
        <f t="shared" si="0"/>
        <v>348735</v>
      </c>
      <c r="M17" s="28">
        <f t="shared" si="0"/>
        <v>368550</v>
      </c>
      <c r="N17" s="28">
        <f t="shared" si="0"/>
        <v>1094744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2162651</v>
      </c>
      <c r="X17" s="28">
        <f t="shared" si="0"/>
        <v>5230998</v>
      </c>
      <c r="Y17" s="28">
        <f t="shared" si="0"/>
        <v>-3068347</v>
      </c>
      <c r="Z17" s="29">
        <f>+IF(X17&lt;&gt;0,+(Y17/X17)*100,0)</f>
        <v>-58.657009618432276</v>
      </c>
      <c r="AA17" s="30">
        <f>SUM(AA6:AA16)</f>
        <v>10462000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2993384</v>
      </c>
      <c r="D38" s="32">
        <f>+D17+D27+D36</f>
        <v>0</v>
      </c>
      <c r="E38" s="33">
        <f t="shared" si="3"/>
        <v>10462000</v>
      </c>
      <c r="F38" s="2">
        <f t="shared" si="3"/>
        <v>10462000</v>
      </c>
      <c r="G38" s="2">
        <f t="shared" si="3"/>
        <v>871833</v>
      </c>
      <c r="H38" s="2">
        <f t="shared" si="3"/>
        <v>-162086</v>
      </c>
      <c r="I38" s="2">
        <f t="shared" si="3"/>
        <v>358160</v>
      </c>
      <c r="J38" s="2">
        <f t="shared" si="3"/>
        <v>1067907</v>
      </c>
      <c r="K38" s="2">
        <f t="shared" si="3"/>
        <v>377459</v>
      </c>
      <c r="L38" s="2">
        <f t="shared" si="3"/>
        <v>348735</v>
      </c>
      <c r="M38" s="2">
        <f t="shared" si="3"/>
        <v>368550</v>
      </c>
      <c r="N38" s="2">
        <f t="shared" si="3"/>
        <v>1094744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2162651</v>
      </c>
      <c r="X38" s="2">
        <f t="shared" si="3"/>
        <v>5230998</v>
      </c>
      <c r="Y38" s="2">
        <f t="shared" si="3"/>
        <v>-3068347</v>
      </c>
      <c r="Z38" s="34">
        <f>+IF(X38&lt;&gt;0,+(Y38/X38)*100,0)</f>
        <v>-58.657009618432276</v>
      </c>
      <c r="AA38" s="35">
        <f>+AA17+AA27+AA36</f>
        <v>10462000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871833</v>
      </c>
      <c r="I39" s="2">
        <f>+H40+I60</f>
        <v>709747</v>
      </c>
      <c r="J39" s="2">
        <f>+G39</f>
        <v>0</v>
      </c>
      <c r="K39" s="2">
        <f>+I40+K60</f>
        <v>1067907</v>
      </c>
      <c r="L39" s="2">
        <f>+K40+L60</f>
        <v>1445366</v>
      </c>
      <c r="M39" s="2">
        <f>+L40+M60</f>
        <v>1794101</v>
      </c>
      <c r="N39" s="2">
        <f>+K39</f>
        <v>1067907</v>
      </c>
      <c r="O39" s="2">
        <f>+M40+O60</f>
        <v>2162651</v>
      </c>
      <c r="P39" s="2">
        <f>+O40+P60</f>
        <v>2162651</v>
      </c>
      <c r="Q39" s="2">
        <f>+P40+Q60</f>
        <v>2162651</v>
      </c>
      <c r="R39" s="2">
        <f>+O39</f>
        <v>2162651</v>
      </c>
      <c r="S39" s="2">
        <f>+Q40+S60</f>
        <v>2162651</v>
      </c>
      <c r="T39" s="2">
        <f>+S40+T60</f>
        <v>2162651</v>
      </c>
      <c r="U39" s="2">
        <f>+T40+U60</f>
        <v>2162651</v>
      </c>
      <c r="V39" s="2">
        <f>+S39</f>
        <v>2162651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2993384</v>
      </c>
      <c r="D40" s="43">
        <f t="shared" ref="D40:AA40" si="4">+D38+D39</f>
        <v>0</v>
      </c>
      <c r="E40" s="44">
        <f t="shared" si="4"/>
        <v>10462000</v>
      </c>
      <c r="F40" s="45">
        <f t="shared" si="4"/>
        <v>10462000</v>
      </c>
      <c r="G40" s="45">
        <f t="shared" si="4"/>
        <v>871833</v>
      </c>
      <c r="H40" s="45">
        <f t="shared" si="4"/>
        <v>709747</v>
      </c>
      <c r="I40" s="45">
        <f t="shared" si="4"/>
        <v>1067907</v>
      </c>
      <c r="J40" s="45">
        <f>+I40</f>
        <v>1067907</v>
      </c>
      <c r="K40" s="45">
        <f t="shared" si="4"/>
        <v>1445366</v>
      </c>
      <c r="L40" s="45">
        <f t="shared" si="4"/>
        <v>1794101</v>
      </c>
      <c r="M40" s="45">
        <f t="shared" si="4"/>
        <v>2162651</v>
      </c>
      <c r="N40" s="45">
        <f>+M40</f>
        <v>2162651</v>
      </c>
      <c r="O40" s="45">
        <f t="shared" si="4"/>
        <v>2162651</v>
      </c>
      <c r="P40" s="45">
        <f t="shared" si="4"/>
        <v>2162651</v>
      </c>
      <c r="Q40" s="45">
        <f t="shared" si="4"/>
        <v>2162651</v>
      </c>
      <c r="R40" s="45">
        <f>+Q40</f>
        <v>2162651</v>
      </c>
      <c r="S40" s="45">
        <f t="shared" si="4"/>
        <v>2162651</v>
      </c>
      <c r="T40" s="45">
        <f t="shared" si="4"/>
        <v>2162651</v>
      </c>
      <c r="U40" s="45">
        <f t="shared" si="4"/>
        <v>2162651</v>
      </c>
      <c r="V40" s="45">
        <f>+U40</f>
        <v>2162651</v>
      </c>
      <c r="W40" s="45">
        <f>+V40</f>
        <v>2162651</v>
      </c>
      <c r="X40" s="45">
        <f t="shared" si="4"/>
        <v>5230998</v>
      </c>
      <c r="Y40" s="45">
        <f t="shared" si="4"/>
        <v>-3068347</v>
      </c>
      <c r="Z40" s="46">
        <f>+IF(X40&lt;&gt;0,+(Y40/X40)*100,0)</f>
        <v>-58.657009618432276</v>
      </c>
      <c r="AA40" s="47">
        <f t="shared" si="4"/>
        <v>10462000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9029000</v>
      </c>
      <c r="F9" s="20">
        <v>9029000</v>
      </c>
      <c r="G9" s="20"/>
      <c r="H9" s="20">
        <v>1500000</v>
      </c>
      <c r="I9" s="20"/>
      <c r="J9" s="20">
        <v>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1500000</v>
      </c>
      <c r="X9" s="20">
        <v>4514502</v>
      </c>
      <c r="Y9" s="20">
        <v>-3014502</v>
      </c>
      <c r="Z9" s="21">
        <v>-66.773743814932402</v>
      </c>
      <c r="AA9" s="22">
        <v>9029000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-17420153</v>
      </c>
      <c r="F14" s="20">
        <v>-17420153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-8710080</v>
      </c>
      <c r="Y14" s="20">
        <v>8710080</v>
      </c>
      <c r="Z14" s="21">
        <v>-100</v>
      </c>
      <c r="AA14" s="22">
        <v>-17420153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-8391153</v>
      </c>
      <c r="F17" s="28">
        <f t="shared" si="0"/>
        <v>-8391153</v>
      </c>
      <c r="G17" s="28">
        <f t="shared" si="0"/>
        <v>0</v>
      </c>
      <c r="H17" s="28">
        <f t="shared" si="0"/>
        <v>1500000</v>
      </c>
      <c r="I17" s="28">
        <f t="shared" si="0"/>
        <v>0</v>
      </c>
      <c r="J17" s="28">
        <f t="shared" si="0"/>
        <v>1500000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1500000</v>
      </c>
      <c r="X17" s="28">
        <f t="shared" si="0"/>
        <v>-4195578</v>
      </c>
      <c r="Y17" s="28">
        <f t="shared" si="0"/>
        <v>5695578</v>
      </c>
      <c r="Z17" s="29">
        <f>+IF(X17&lt;&gt;0,+(Y17/X17)*100,0)</f>
        <v>-135.75192738640541</v>
      </c>
      <c r="AA17" s="30">
        <f>SUM(AA6:AA16)</f>
        <v>-8391153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-8391153</v>
      </c>
      <c r="F38" s="2">
        <f t="shared" si="3"/>
        <v>-8391153</v>
      </c>
      <c r="G38" s="2">
        <f t="shared" si="3"/>
        <v>0</v>
      </c>
      <c r="H38" s="2">
        <f t="shared" si="3"/>
        <v>1500000</v>
      </c>
      <c r="I38" s="2">
        <f t="shared" si="3"/>
        <v>0</v>
      </c>
      <c r="J38" s="2">
        <f t="shared" si="3"/>
        <v>1500000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1500000</v>
      </c>
      <c r="X38" s="2">
        <f t="shared" si="3"/>
        <v>-4195578</v>
      </c>
      <c r="Y38" s="2">
        <f t="shared" si="3"/>
        <v>5695578</v>
      </c>
      <c r="Z38" s="34">
        <f>+IF(X38&lt;&gt;0,+(Y38/X38)*100,0)</f>
        <v>-135.75192738640541</v>
      </c>
      <c r="AA38" s="35">
        <f>+AA17+AA27+AA36</f>
        <v>-8391153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1500000</v>
      </c>
      <c r="J39" s="2">
        <f>+G39</f>
        <v>0</v>
      </c>
      <c r="K39" s="2">
        <f>+I40+K60</f>
        <v>1500000</v>
      </c>
      <c r="L39" s="2">
        <f>+K40+L60</f>
        <v>1500000</v>
      </c>
      <c r="M39" s="2">
        <f>+L40+M60</f>
        <v>1500000</v>
      </c>
      <c r="N39" s="2">
        <f>+K39</f>
        <v>1500000</v>
      </c>
      <c r="O39" s="2">
        <f>+M40+O60</f>
        <v>1500000</v>
      </c>
      <c r="P39" s="2">
        <f>+O40+P60</f>
        <v>1500000</v>
      </c>
      <c r="Q39" s="2">
        <f>+P40+Q60</f>
        <v>1500000</v>
      </c>
      <c r="R39" s="2">
        <f>+O39</f>
        <v>1500000</v>
      </c>
      <c r="S39" s="2">
        <f>+Q40+S60</f>
        <v>1500000</v>
      </c>
      <c r="T39" s="2">
        <f>+S40+T60</f>
        <v>1500000</v>
      </c>
      <c r="U39" s="2">
        <f>+T40+U60</f>
        <v>1500000</v>
      </c>
      <c r="V39" s="2">
        <f>+S39</f>
        <v>1500000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-8391153</v>
      </c>
      <c r="F40" s="45">
        <f t="shared" si="4"/>
        <v>-8391153</v>
      </c>
      <c r="G40" s="45">
        <f t="shared" si="4"/>
        <v>0</v>
      </c>
      <c r="H40" s="45">
        <f t="shared" si="4"/>
        <v>1500000</v>
      </c>
      <c r="I40" s="45">
        <f t="shared" si="4"/>
        <v>1500000</v>
      </c>
      <c r="J40" s="45">
        <f>+I40</f>
        <v>1500000</v>
      </c>
      <c r="K40" s="45">
        <f t="shared" si="4"/>
        <v>1500000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1500000</v>
      </c>
      <c r="P40" s="45">
        <f t="shared" si="4"/>
        <v>1500000</v>
      </c>
      <c r="Q40" s="45">
        <f t="shared" si="4"/>
        <v>1500000</v>
      </c>
      <c r="R40" s="45">
        <f>+Q40</f>
        <v>1500000</v>
      </c>
      <c r="S40" s="45">
        <f t="shared" si="4"/>
        <v>1500000</v>
      </c>
      <c r="T40" s="45">
        <f t="shared" si="4"/>
        <v>1500000</v>
      </c>
      <c r="U40" s="45">
        <f t="shared" si="4"/>
        <v>1500000</v>
      </c>
      <c r="V40" s="45">
        <f>+U40</f>
        <v>1500000</v>
      </c>
      <c r="W40" s="45">
        <f>+V40</f>
        <v>1500000</v>
      </c>
      <c r="X40" s="45">
        <f t="shared" si="4"/>
        <v>-4195578</v>
      </c>
      <c r="Y40" s="45">
        <f t="shared" si="4"/>
        <v>5695578</v>
      </c>
      <c r="Z40" s="46">
        <f>+IF(X40&lt;&gt;0,+(Y40/X40)*100,0)</f>
        <v>-135.75192738640541</v>
      </c>
      <c r="AA40" s="47">
        <f t="shared" si="4"/>
        <v>-8391153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-26169942</v>
      </c>
      <c r="D14" s="18"/>
      <c r="E14" s="19">
        <v>-4</v>
      </c>
      <c r="F14" s="20">
        <v>-5</v>
      </c>
      <c r="G14" s="20">
        <v>-360431</v>
      </c>
      <c r="H14" s="20">
        <v>-307153</v>
      </c>
      <c r="I14" s="20">
        <v>-308869</v>
      </c>
      <c r="J14" s="20">
        <v>-976453</v>
      </c>
      <c r="K14" s="20">
        <v>-387062</v>
      </c>
      <c r="L14" s="20">
        <v>-341610</v>
      </c>
      <c r="M14" s="20">
        <v>-367877</v>
      </c>
      <c r="N14" s="20">
        <v>-1096549</v>
      </c>
      <c r="O14" s="20"/>
      <c r="P14" s="20"/>
      <c r="Q14" s="20"/>
      <c r="R14" s="20"/>
      <c r="S14" s="20"/>
      <c r="T14" s="20"/>
      <c r="U14" s="20"/>
      <c r="V14" s="20"/>
      <c r="W14" s="20">
        <v>-2073002</v>
      </c>
      <c r="X14" s="20"/>
      <c r="Y14" s="20">
        <v>-2073002</v>
      </c>
      <c r="Z14" s="21"/>
      <c r="AA14" s="22">
        <v>-5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-26169942</v>
      </c>
      <c r="D17" s="26">
        <f>SUM(D6:D16)</f>
        <v>0</v>
      </c>
      <c r="E17" s="27">
        <f t="shared" si="0"/>
        <v>-4</v>
      </c>
      <c r="F17" s="28">
        <f t="shared" si="0"/>
        <v>-5</v>
      </c>
      <c r="G17" s="28">
        <f t="shared" si="0"/>
        <v>-360431</v>
      </c>
      <c r="H17" s="28">
        <f t="shared" si="0"/>
        <v>-307153</v>
      </c>
      <c r="I17" s="28">
        <f t="shared" si="0"/>
        <v>-308869</v>
      </c>
      <c r="J17" s="28">
        <f t="shared" si="0"/>
        <v>-976453</v>
      </c>
      <c r="K17" s="28">
        <f t="shared" si="0"/>
        <v>-387062</v>
      </c>
      <c r="L17" s="28">
        <f t="shared" si="0"/>
        <v>-341610</v>
      </c>
      <c r="M17" s="28">
        <f t="shared" si="0"/>
        <v>-367877</v>
      </c>
      <c r="N17" s="28">
        <f t="shared" si="0"/>
        <v>-1096549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-2073002</v>
      </c>
      <c r="X17" s="28">
        <f t="shared" si="0"/>
        <v>0</v>
      </c>
      <c r="Y17" s="28">
        <f t="shared" si="0"/>
        <v>-2073002</v>
      </c>
      <c r="Z17" s="29">
        <f>+IF(X17&lt;&gt;0,+(Y17/X17)*100,0)</f>
        <v>0</v>
      </c>
      <c r="AA17" s="30">
        <f>SUM(AA6:AA16)</f>
        <v>-5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-26169942</v>
      </c>
      <c r="D38" s="32">
        <f>+D17+D27+D36</f>
        <v>0</v>
      </c>
      <c r="E38" s="33">
        <f t="shared" si="3"/>
        <v>-4</v>
      </c>
      <c r="F38" s="2">
        <f t="shared" si="3"/>
        <v>-5</v>
      </c>
      <c r="G38" s="2">
        <f t="shared" si="3"/>
        <v>-360431</v>
      </c>
      <c r="H38" s="2">
        <f t="shared" si="3"/>
        <v>-307153</v>
      </c>
      <c r="I38" s="2">
        <f t="shared" si="3"/>
        <v>-308869</v>
      </c>
      <c r="J38" s="2">
        <f t="shared" si="3"/>
        <v>-976453</v>
      </c>
      <c r="K38" s="2">
        <f t="shared" si="3"/>
        <v>-387062</v>
      </c>
      <c r="L38" s="2">
        <f t="shared" si="3"/>
        <v>-341610</v>
      </c>
      <c r="M38" s="2">
        <f t="shared" si="3"/>
        <v>-367877</v>
      </c>
      <c r="N38" s="2">
        <f t="shared" si="3"/>
        <v>-1096549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-2073002</v>
      </c>
      <c r="X38" s="2">
        <f t="shared" si="3"/>
        <v>0</v>
      </c>
      <c r="Y38" s="2">
        <f t="shared" si="3"/>
        <v>-2073002</v>
      </c>
      <c r="Z38" s="34">
        <f>+IF(X38&lt;&gt;0,+(Y38/X38)*100,0)</f>
        <v>0</v>
      </c>
      <c r="AA38" s="35">
        <f>+AA17+AA27+AA36</f>
        <v>-5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-360431</v>
      </c>
      <c r="I39" s="2">
        <f>+H40+I60</f>
        <v>-667584</v>
      </c>
      <c r="J39" s="2">
        <f>+G39</f>
        <v>0</v>
      </c>
      <c r="K39" s="2">
        <f>+I40+K60</f>
        <v>-976453</v>
      </c>
      <c r="L39" s="2">
        <f>+K40+L60</f>
        <v>-1363515</v>
      </c>
      <c r="M39" s="2">
        <f>+L40+M60</f>
        <v>-1705125</v>
      </c>
      <c r="N39" s="2">
        <f>+K39</f>
        <v>-976453</v>
      </c>
      <c r="O39" s="2">
        <f>+M40+O60</f>
        <v>-2073002</v>
      </c>
      <c r="P39" s="2">
        <f>+O40+P60</f>
        <v>-2073002</v>
      </c>
      <c r="Q39" s="2">
        <f>+P40+Q60</f>
        <v>-2073002</v>
      </c>
      <c r="R39" s="2">
        <f>+O39</f>
        <v>-2073002</v>
      </c>
      <c r="S39" s="2">
        <f>+Q40+S60</f>
        <v>-2073002</v>
      </c>
      <c r="T39" s="2">
        <f>+S40+T60</f>
        <v>-2073002</v>
      </c>
      <c r="U39" s="2">
        <f>+T40+U60</f>
        <v>-2073002</v>
      </c>
      <c r="V39" s="2">
        <f>+S39</f>
        <v>-2073002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-26169942</v>
      </c>
      <c r="D40" s="43">
        <f t="shared" ref="D40:AA40" si="4">+D38+D39</f>
        <v>0</v>
      </c>
      <c r="E40" s="44">
        <f t="shared" si="4"/>
        <v>-4</v>
      </c>
      <c r="F40" s="45">
        <f t="shared" si="4"/>
        <v>-5</v>
      </c>
      <c r="G40" s="45">
        <f t="shared" si="4"/>
        <v>-360431</v>
      </c>
      <c r="H40" s="45">
        <f t="shared" si="4"/>
        <v>-667584</v>
      </c>
      <c r="I40" s="45">
        <f t="shared" si="4"/>
        <v>-976453</v>
      </c>
      <c r="J40" s="45">
        <f>+I40</f>
        <v>-976453</v>
      </c>
      <c r="K40" s="45">
        <f t="shared" si="4"/>
        <v>-1363515</v>
      </c>
      <c r="L40" s="45">
        <f t="shared" si="4"/>
        <v>-1705125</v>
      </c>
      <c r="M40" s="45">
        <f t="shared" si="4"/>
        <v>-2073002</v>
      </c>
      <c r="N40" s="45">
        <f>+M40</f>
        <v>-2073002</v>
      </c>
      <c r="O40" s="45">
        <f t="shared" si="4"/>
        <v>-2073002</v>
      </c>
      <c r="P40" s="45">
        <f t="shared" si="4"/>
        <v>-2073002</v>
      </c>
      <c r="Q40" s="45">
        <f t="shared" si="4"/>
        <v>-2073002</v>
      </c>
      <c r="R40" s="45">
        <f>+Q40</f>
        <v>-2073002</v>
      </c>
      <c r="S40" s="45">
        <f t="shared" si="4"/>
        <v>-2073002</v>
      </c>
      <c r="T40" s="45">
        <f t="shared" si="4"/>
        <v>-2073002</v>
      </c>
      <c r="U40" s="45">
        <f t="shared" si="4"/>
        <v>-2073002</v>
      </c>
      <c r="V40" s="45">
        <f>+U40</f>
        <v>-2073002</v>
      </c>
      <c r="W40" s="45">
        <f>+V40</f>
        <v>-2073002</v>
      </c>
      <c r="X40" s="45">
        <f t="shared" si="4"/>
        <v>0</v>
      </c>
      <c r="Y40" s="45">
        <f t="shared" si="4"/>
        <v>-2073002</v>
      </c>
      <c r="Z40" s="46">
        <f>+IF(X40&lt;&gt;0,+(Y40/X40)*100,0)</f>
        <v>0</v>
      </c>
      <c r="AA40" s="47">
        <f t="shared" si="4"/>
        <v>-5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2742594</v>
      </c>
      <c r="D7" s="18"/>
      <c r="E7" s="19">
        <v>45018915</v>
      </c>
      <c r="F7" s="20">
        <v>45018915</v>
      </c>
      <c r="G7" s="20">
        <v>3777569</v>
      </c>
      <c r="H7" s="20">
        <v>2969612</v>
      </c>
      <c r="I7" s="20">
        <v>4308418</v>
      </c>
      <c r="J7" s="20">
        <v>11055599</v>
      </c>
      <c r="K7" s="20">
        <v>5265106</v>
      </c>
      <c r="L7" s="20">
        <v>3029854</v>
      </c>
      <c r="M7" s="20">
        <v>2783879</v>
      </c>
      <c r="N7" s="20">
        <v>11078839</v>
      </c>
      <c r="O7" s="20"/>
      <c r="P7" s="20"/>
      <c r="Q7" s="20"/>
      <c r="R7" s="20"/>
      <c r="S7" s="20"/>
      <c r="T7" s="20"/>
      <c r="U7" s="20"/>
      <c r="V7" s="20"/>
      <c r="W7" s="20">
        <v>22134438</v>
      </c>
      <c r="X7" s="20">
        <v>22509456</v>
      </c>
      <c r="Y7" s="20">
        <v>-375018</v>
      </c>
      <c r="Z7" s="21">
        <v>-1.6660464828648014</v>
      </c>
      <c r="AA7" s="22">
        <v>45018915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4860000</v>
      </c>
      <c r="F10" s="20">
        <v>4860000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2430000</v>
      </c>
      <c r="Y10" s="20">
        <v>-2430000</v>
      </c>
      <c r="Z10" s="21">
        <v>-100</v>
      </c>
      <c r="AA10" s="22">
        <v>4860000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-51810135</v>
      </c>
      <c r="F14" s="20">
        <v>-51810135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-25905066</v>
      </c>
      <c r="Y14" s="20">
        <v>25905066</v>
      </c>
      <c r="Z14" s="21">
        <v>-100</v>
      </c>
      <c r="AA14" s="22">
        <v>-51810135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2742594</v>
      </c>
      <c r="D17" s="26">
        <f>SUM(D6:D16)</f>
        <v>0</v>
      </c>
      <c r="E17" s="27">
        <f t="shared" si="0"/>
        <v>-1931220</v>
      </c>
      <c r="F17" s="28">
        <f t="shared" si="0"/>
        <v>-1931220</v>
      </c>
      <c r="G17" s="28">
        <f t="shared" si="0"/>
        <v>3777569</v>
      </c>
      <c r="H17" s="28">
        <f t="shared" si="0"/>
        <v>2969612</v>
      </c>
      <c r="I17" s="28">
        <f t="shared" si="0"/>
        <v>4308418</v>
      </c>
      <c r="J17" s="28">
        <f t="shared" si="0"/>
        <v>11055599</v>
      </c>
      <c r="K17" s="28">
        <f t="shared" si="0"/>
        <v>5265106</v>
      </c>
      <c r="L17" s="28">
        <f t="shared" si="0"/>
        <v>3029854</v>
      </c>
      <c r="M17" s="28">
        <f t="shared" si="0"/>
        <v>2783879</v>
      </c>
      <c r="N17" s="28">
        <f t="shared" si="0"/>
        <v>11078839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22134438</v>
      </c>
      <c r="X17" s="28">
        <f t="shared" si="0"/>
        <v>-965610</v>
      </c>
      <c r="Y17" s="28">
        <f t="shared" si="0"/>
        <v>23100048</v>
      </c>
      <c r="Z17" s="29">
        <f>+IF(X17&lt;&gt;0,+(Y17/X17)*100,0)</f>
        <v>-2392.2751421381304</v>
      </c>
      <c r="AA17" s="30">
        <f>SUM(AA6:AA16)</f>
        <v>-1931220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-702</v>
      </c>
      <c r="D26" s="18"/>
      <c r="E26" s="19">
        <v>-6164000</v>
      </c>
      <c r="F26" s="20">
        <v>-6164000</v>
      </c>
      <c r="G26" s="20">
        <v>702</v>
      </c>
      <c r="H26" s="20"/>
      <c r="I26" s="20"/>
      <c r="J26" s="20">
        <v>702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702</v>
      </c>
      <c r="X26" s="20">
        <v>-3082002</v>
      </c>
      <c r="Y26" s="20">
        <v>3082704</v>
      </c>
      <c r="Z26" s="21">
        <v>-100.0227774024806</v>
      </c>
      <c r="AA26" s="22">
        <v>-6164000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-702</v>
      </c>
      <c r="D27" s="26">
        <f>SUM(D21:D26)</f>
        <v>0</v>
      </c>
      <c r="E27" s="27">
        <f t="shared" si="1"/>
        <v>-6164000</v>
      </c>
      <c r="F27" s="28">
        <f t="shared" si="1"/>
        <v>-6164000</v>
      </c>
      <c r="G27" s="28">
        <f t="shared" si="1"/>
        <v>702</v>
      </c>
      <c r="H27" s="28">
        <f t="shared" si="1"/>
        <v>0</v>
      </c>
      <c r="I27" s="28">
        <f t="shared" si="1"/>
        <v>0</v>
      </c>
      <c r="J27" s="28">
        <f t="shared" si="1"/>
        <v>702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702</v>
      </c>
      <c r="X27" s="28">
        <f t="shared" si="1"/>
        <v>-3082002</v>
      </c>
      <c r="Y27" s="28">
        <f t="shared" si="1"/>
        <v>3082704</v>
      </c>
      <c r="Z27" s="29">
        <f>+IF(X27&lt;&gt;0,+(Y27/X27)*100,0)</f>
        <v>-100.0227774024806</v>
      </c>
      <c r="AA27" s="30">
        <f>SUM(AA21:AA26)</f>
        <v>-6164000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2741892</v>
      </c>
      <c r="D38" s="32">
        <f>+D17+D27+D36</f>
        <v>0</v>
      </c>
      <c r="E38" s="33">
        <f t="shared" si="3"/>
        <v>-8095220</v>
      </c>
      <c r="F38" s="2">
        <f t="shared" si="3"/>
        <v>-8095220</v>
      </c>
      <c r="G38" s="2">
        <f t="shared" si="3"/>
        <v>3778271</v>
      </c>
      <c r="H38" s="2">
        <f t="shared" si="3"/>
        <v>2969612</v>
      </c>
      <c r="I38" s="2">
        <f t="shared" si="3"/>
        <v>4308418</v>
      </c>
      <c r="J38" s="2">
        <f t="shared" si="3"/>
        <v>11056301</v>
      </c>
      <c r="K38" s="2">
        <f t="shared" si="3"/>
        <v>5265106</v>
      </c>
      <c r="L38" s="2">
        <f t="shared" si="3"/>
        <v>3029854</v>
      </c>
      <c r="M38" s="2">
        <f t="shared" si="3"/>
        <v>2783879</v>
      </c>
      <c r="N38" s="2">
        <f t="shared" si="3"/>
        <v>11078839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22135140</v>
      </c>
      <c r="X38" s="2">
        <f t="shared" si="3"/>
        <v>-4047612</v>
      </c>
      <c r="Y38" s="2">
        <f t="shared" si="3"/>
        <v>26182752</v>
      </c>
      <c r="Z38" s="34">
        <f>+IF(X38&lt;&gt;0,+(Y38/X38)*100,0)</f>
        <v>-646.86911690152124</v>
      </c>
      <c r="AA38" s="35">
        <f>+AA17+AA27+AA36</f>
        <v>-8095220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3778271</v>
      </c>
      <c r="I39" s="2">
        <f>+H40+I60</f>
        <v>6747883</v>
      </c>
      <c r="J39" s="2">
        <f>+G39</f>
        <v>0</v>
      </c>
      <c r="K39" s="2">
        <f>+I40+K60</f>
        <v>11056301</v>
      </c>
      <c r="L39" s="2">
        <f>+K40+L60</f>
        <v>16321407</v>
      </c>
      <c r="M39" s="2">
        <f>+L40+M60</f>
        <v>19351261</v>
      </c>
      <c r="N39" s="2">
        <f>+K39</f>
        <v>11056301</v>
      </c>
      <c r="O39" s="2">
        <f>+M40+O60</f>
        <v>22135140</v>
      </c>
      <c r="P39" s="2">
        <f>+O40+P60</f>
        <v>22135140</v>
      </c>
      <c r="Q39" s="2">
        <f>+P40+Q60</f>
        <v>22135140</v>
      </c>
      <c r="R39" s="2">
        <f>+O39</f>
        <v>22135140</v>
      </c>
      <c r="S39" s="2">
        <f>+Q40+S60</f>
        <v>22135140</v>
      </c>
      <c r="T39" s="2">
        <f>+S40+T60</f>
        <v>22135140</v>
      </c>
      <c r="U39" s="2">
        <f>+T40+U60</f>
        <v>22135140</v>
      </c>
      <c r="V39" s="2">
        <f>+S39</f>
        <v>22135140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2741892</v>
      </c>
      <c r="D40" s="43">
        <f t="shared" ref="D40:AA40" si="4">+D38+D39</f>
        <v>0</v>
      </c>
      <c r="E40" s="44">
        <f t="shared" si="4"/>
        <v>-8095220</v>
      </c>
      <c r="F40" s="45">
        <f t="shared" si="4"/>
        <v>-8095220</v>
      </c>
      <c r="G40" s="45">
        <f t="shared" si="4"/>
        <v>3778271</v>
      </c>
      <c r="H40" s="45">
        <f t="shared" si="4"/>
        <v>6747883</v>
      </c>
      <c r="I40" s="45">
        <f t="shared" si="4"/>
        <v>11056301</v>
      </c>
      <c r="J40" s="45">
        <f>+I40</f>
        <v>11056301</v>
      </c>
      <c r="K40" s="45">
        <f t="shared" si="4"/>
        <v>16321407</v>
      </c>
      <c r="L40" s="45">
        <f t="shared" si="4"/>
        <v>19351261</v>
      </c>
      <c r="M40" s="45">
        <f t="shared" si="4"/>
        <v>22135140</v>
      </c>
      <c r="N40" s="45">
        <f>+M40</f>
        <v>22135140</v>
      </c>
      <c r="O40" s="45">
        <f t="shared" si="4"/>
        <v>22135140</v>
      </c>
      <c r="P40" s="45">
        <f t="shared" si="4"/>
        <v>22135140</v>
      </c>
      <c r="Q40" s="45">
        <f t="shared" si="4"/>
        <v>22135140</v>
      </c>
      <c r="R40" s="45">
        <f>+Q40</f>
        <v>22135140</v>
      </c>
      <c r="S40" s="45">
        <f t="shared" si="4"/>
        <v>22135140</v>
      </c>
      <c r="T40" s="45">
        <f t="shared" si="4"/>
        <v>22135140</v>
      </c>
      <c r="U40" s="45">
        <f t="shared" si="4"/>
        <v>22135140</v>
      </c>
      <c r="V40" s="45">
        <f>+U40</f>
        <v>22135140</v>
      </c>
      <c r="W40" s="45">
        <f>+V40</f>
        <v>22135140</v>
      </c>
      <c r="X40" s="45">
        <f t="shared" si="4"/>
        <v>-4047612</v>
      </c>
      <c r="Y40" s="45">
        <f t="shared" si="4"/>
        <v>26182752</v>
      </c>
      <c r="Z40" s="46">
        <f>+IF(X40&lt;&gt;0,+(Y40/X40)*100,0)</f>
        <v>-646.86911690152124</v>
      </c>
      <c r="AA40" s="47">
        <f t="shared" si="4"/>
        <v>-8095220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-800000</v>
      </c>
      <c r="H9" s="20">
        <v>800000</v>
      </c>
      <c r="I9" s="20">
        <v>-3000000</v>
      </c>
      <c r="J9" s="20">
        <v>-3000000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-3000000</v>
      </c>
      <c r="X9" s="20"/>
      <c r="Y9" s="20">
        <v>-3000000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-5850583</v>
      </c>
      <c r="F14" s="20">
        <v>-5850583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-2925282</v>
      </c>
      <c r="Y14" s="20">
        <v>2925282</v>
      </c>
      <c r="Z14" s="21">
        <v>-100</v>
      </c>
      <c r="AA14" s="22">
        <v>-5850583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-5850583</v>
      </c>
      <c r="F17" s="28">
        <f t="shared" si="0"/>
        <v>-5850583</v>
      </c>
      <c r="G17" s="28">
        <f t="shared" si="0"/>
        <v>-800000</v>
      </c>
      <c r="H17" s="28">
        <f t="shared" si="0"/>
        <v>800000</v>
      </c>
      <c r="I17" s="28">
        <f t="shared" si="0"/>
        <v>-3000000</v>
      </c>
      <c r="J17" s="28">
        <f t="shared" si="0"/>
        <v>-3000000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-3000000</v>
      </c>
      <c r="X17" s="28">
        <f t="shared" si="0"/>
        <v>-2925282</v>
      </c>
      <c r="Y17" s="28">
        <f t="shared" si="0"/>
        <v>-74718</v>
      </c>
      <c r="Z17" s="29">
        <f>+IF(X17&lt;&gt;0,+(Y17/X17)*100,0)</f>
        <v>2.5542152859108969</v>
      </c>
      <c r="AA17" s="30">
        <f>SUM(AA6:AA16)</f>
        <v>-5850583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-10916313</v>
      </c>
      <c r="F26" s="20">
        <v>-10916313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-5458158</v>
      </c>
      <c r="Y26" s="20">
        <v>5458158</v>
      </c>
      <c r="Z26" s="21">
        <v>-100</v>
      </c>
      <c r="AA26" s="22">
        <v>-10916313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-10916313</v>
      </c>
      <c r="F27" s="28">
        <f t="shared" si="1"/>
        <v>-10916313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-5458158</v>
      </c>
      <c r="Y27" s="28">
        <f t="shared" si="1"/>
        <v>5458158</v>
      </c>
      <c r="Z27" s="29">
        <f>+IF(X27&lt;&gt;0,+(Y27/X27)*100,0)</f>
        <v>-100</v>
      </c>
      <c r="AA27" s="30">
        <f>SUM(AA21:AA26)</f>
        <v>-10916313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-16766896</v>
      </c>
      <c r="F38" s="2">
        <f t="shared" si="3"/>
        <v>-16766896</v>
      </c>
      <c r="G38" s="2">
        <f t="shared" si="3"/>
        <v>-800000</v>
      </c>
      <c r="H38" s="2">
        <f t="shared" si="3"/>
        <v>800000</v>
      </c>
      <c r="I38" s="2">
        <f t="shared" si="3"/>
        <v>-3000000</v>
      </c>
      <c r="J38" s="2">
        <f t="shared" si="3"/>
        <v>-3000000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-3000000</v>
      </c>
      <c r="X38" s="2">
        <f t="shared" si="3"/>
        <v>-8383440</v>
      </c>
      <c r="Y38" s="2">
        <f t="shared" si="3"/>
        <v>5383440</v>
      </c>
      <c r="Z38" s="34">
        <f>+IF(X38&lt;&gt;0,+(Y38/X38)*100,0)</f>
        <v>-64.215167043600246</v>
      </c>
      <c r="AA38" s="35">
        <f>+AA17+AA27+AA36</f>
        <v>-16766896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-800000</v>
      </c>
      <c r="I39" s="2">
        <f>+H40+I60</f>
        <v>0</v>
      </c>
      <c r="J39" s="2">
        <f>+G39</f>
        <v>0</v>
      </c>
      <c r="K39" s="2">
        <f>+I40+K60</f>
        <v>-3000000</v>
      </c>
      <c r="L39" s="2">
        <f>+K40+L60</f>
        <v>-3000000</v>
      </c>
      <c r="M39" s="2">
        <f>+L40+M60</f>
        <v>-3000000</v>
      </c>
      <c r="N39" s="2">
        <f>+K39</f>
        <v>-3000000</v>
      </c>
      <c r="O39" s="2">
        <f>+M40+O60</f>
        <v>-3000000</v>
      </c>
      <c r="P39" s="2">
        <f>+O40+P60</f>
        <v>-3000000</v>
      </c>
      <c r="Q39" s="2">
        <f>+P40+Q60</f>
        <v>-3000000</v>
      </c>
      <c r="R39" s="2">
        <f>+O39</f>
        <v>-3000000</v>
      </c>
      <c r="S39" s="2">
        <f>+Q40+S60</f>
        <v>-3000000</v>
      </c>
      <c r="T39" s="2">
        <f>+S40+T60</f>
        <v>-3000000</v>
      </c>
      <c r="U39" s="2">
        <f>+T40+U60</f>
        <v>-3000000</v>
      </c>
      <c r="V39" s="2">
        <f>+S39</f>
        <v>-3000000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-16766896</v>
      </c>
      <c r="F40" s="45">
        <f t="shared" si="4"/>
        <v>-16766896</v>
      </c>
      <c r="G40" s="45">
        <f t="shared" si="4"/>
        <v>-800000</v>
      </c>
      <c r="H40" s="45">
        <f t="shared" si="4"/>
        <v>0</v>
      </c>
      <c r="I40" s="45">
        <f t="shared" si="4"/>
        <v>-3000000</v>
      </c>
      <c r="J40" s="45">
        <f>+I40</f>
        <v>-3000000</v>
      </c>
      <c r="K40" s="45">
        <f t="shared" si="4"/>
        <v>-3000000</v>
      </c>
      <c r="L40" s="45">
        <f t="shared" si="4"/>
        <v>-3000000</v>
      </c>
      <c r="M40" s="45">
        <f t="shared" si="4"/>
        <v>-3000000</v>
      </c>
      <c r="N40" s="45">
        <f>+M40</f>
        <v>-3000000</v>
      </c>
      <c r="O40" s="45">
        <f t="shared" si="4"/>
        <v>-3000000</v>
      </c>
      <c r="P40" s="45">
        <f t="shared" si="4"/>
        <v>-3000000</v>
      </c>
      <c r="Q40" s="45">
        <f t="shared" si="4"/>
        <v>-3000000</v>
      </c>
      <c r="R40" s="45">
        <f>+Q40</f>
        <v>-3000000</v>
      </c>
      <c r="S40" s="45">
        <f t="shared" si="4"/>
        <v>-3000000</v>
      </c>
      <c r="T40" s="45">
        <f t="shared" si="4"/>
        <v>-3000000</v>
      </c>
      <c r="U40" s="45">
        <f t="shared" si="4"/>
        <v>-3000000</v>
      </c>
      <c r="V40" s="45">
        <f>+U40</f>
        <v>-3000000</v>
      </c>
      <c r="W40" s="45">
        <f>+V40</f>
        <v>-3000000</v>
      </c>
      <c r="X40" s="45">
        <f t="shared" si="4"/>
        <v>-8383440</v>
      </c>
      <c r="Y40" s="45">
        <f t="shared" si="4"/>
        <v>5383440</v>
      </c>
      <c r="Z40" s="46">
        <f>+IF(X40&lt;&gt;0,+(Y40/X40)*100,0)</f>
        <v>-64.215167043600246</v>
      </c>
      <c r="AA40" s="47">
        <f t="shared" si="4"/>
        <v>-16766896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96039007</v>
      </c>
      <c r="F7" s="20">
        <v>96039007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48019500</v>
      </c>
      <c r="Y7" s="20">
        <v>-48019500</v>
      </c>
      <c r="Z7" s="21">
        <v>-100</v>
      </c>
      <c r="AA7" s="22">
        <v>96039007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14590494</v>
      </c>
      <c r="Y9" s="20">
        <v>-14590494</v>
      </c>
      <c r="Z9" s="21">
        <v>-100</v>
      </c>
      <c r="AA9" s="22">
        <v>29180992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409000</v>
      </c>
      <c r="F10" s="20">
        <v>409000</v>
      </c>
      <c r="G10" s="20"/>
      <c r="H10" s="20">
        <v>409000</v>
      </c>
      <c r="I10" s="20"/>
      <c r="J10" s="20">
        <v>409000</v>
      </c>
      <c r="K10" s="20">
        <v>11000</v>
      </c>
      <c r="L10" s="20"/>
      <c r="M10" s="20"/>
      <c r="N10" s="20">
        <v>11000</v>
      </c>
      <c r="O10" s="20"/>
      <c r="P10" s="20"/>
      <c r="Q10" s="20"/>
      <c r="R10" s="20"/>
      <c r="S10" s="20"/>
      <c r="T10" s="20"/>
      <c r="U10" s="20"/>
      <c r="V10" s="20"/>
      <c r="W10" s="20">
        <v>420000</v>
      </c>
      <c r="X10" s="20">
        <v>204498</v>
      </c>
      <c r="Y10" s="20">
        <v>215502</v>
      </c>
      <c r="Z10" s="21">
        <v>105.38098172109262</v>
      </c>
      <c r="AA10" s="22">
        <v>409000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-150775242</v>
      </c>
      <c r="F14" s="20">
        <v>-150775242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-75387630</v>
      </c>
      <c r="Y14" s="20">
        <v>75387630</v>
      </c>
      <c r="Z14" s="21">
        <v>-100</v>
      </c>
      <c r="AA14" s="22">
        <v>-150775242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-25146243</v>
      </c>
      <c r="F17" s="28">
        <f t="shared" si="0"/>
        <v>-25146243</v>
      </c>
      <c r="G17" s="28">
        <f t="shared" si="0"/>
        <v>0</v>
      </c>
      <c r="H17" s="28">
        <f t="shared" si="0"/>
        <v>409000</v>
      </c>
      <c r="I17" s="28">
        <f t="shared" si="0"/>
        <v>0</v>
      </c>
      <c r="J17" s="28">
        <f t="shared" si="0"/>
        <v>409000</v>
      </c>
      <c r="K17" s="28">
        <f t="shared" si="0"/>
        <v>11000</v>
      </c>
      <c r="L17" s="28">
        <f t="shared" si="0"/>
        <v>0</v>
      </c>
      <c r="M17" s="28">
        <f t="shared" si="0"/>
        <v>0</v>
      </c>
      <c r="N17" s="28">
        <f t="shared" si="0"/>
        <v>11000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420000</v>
      </c>
      <c r="X17" s="28">
        <f t="shared" si="0"/>
        <v>-12573138</v>
      </c>
      <c r="Y17" s="28">
        <f t="shared" si="0"/>
        <v>12993138</v>
      </c>
      <c r="Z17" s="29">
        <f>+IF(X17&lt;&gt;0,+(Y17/X17)*100,0)</f>
        <v>-103.34045486496689</v>
      </c>
      <c r="AA17" s="30">
        <f>SUM(AA6:AA16)</f>
        <v>-25146243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-409001</v>
      </c>
      <c r="F26" s="20">
        <v>-409001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-204498</v>
      </c>
      <c r="Y26" s="20">
        <v>204498</v>
      </c>
      <c r="Z26" s="21">
        <v>-100</v>
      </c>
      <c r="AA26" s="22">
        <v>-409001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-409001</v>
      </c>
      <c r="F27" s="28">
        <f t="shared" si="1"/>
        <v>-409001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-204498</v>
      </c>
      <c r="Y27" s="28">
        <f t="shared" si="1"/>
        <v>204498</v>
      </c>
      <c r="Z27" s="29">
        <f>+IF(X27&lt;&gt;0,+(Y27/X27)*100,0)</f>
        <v>-100</v>
      </c>
      <c r="AA27" s="30">
        <f>SUM(AA21:AA26)</f>
        <v>-409001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-25555244</v>
      </c>
      <c r="F38" s="2">
        <f t="shared" si="3"/>
        <v>-25555244</v>
      </c>
      <c r="G38" s="2">
        <f t="shared" si="3"/>
        <v>0</v>
      </c>
      <c r="H38" s="2">
        <f t="shared" si="3"/>
        <v>409000</v>
      </c>
      <c r="I38" s="2">
        <f t="shared" si="3"/>
        <v>0</v>
      </c>
      <c r="J38" s="2">
        <f t="shared" si="3"/>
        <v>409000</v>
      </c>
      <c r="K38" s="2">
        <f t="shared" si="3"/>
        <v>11000</v>
      </c>
      <c r="L38" s="2">
        <f t="shared" si="3"/>
        <v>0</v>
      </c>
      <c r="M38" s="2">
        <f t="shared" si="3"/>
        <v>0</v>
      </c>
      <c r="N38" s="2">
        <f t="shared" si="3"/>
        <v>11000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420000</v>
      </c>
      <c r="X38" s="2">
        <f t="shared" si="3"/>
        <v>-12777636</v>
      </c>
      <c r="Y38" s="2">
        <f t="shared" si="3"/>
        <v>13197636</v>
      </c>
      <c r="Z38" s="34">
        <f>+IF(X38&lt;&gt;0,+(Y38/X38)*100,0)</f>
        <v>-103.28699299307007</v>
      </c>
      <c r="AA38" s="35">
        <f>+AA17+AA27+AA36</f>
        <v>-25555244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409000</v>
      </c>
      <c r="J39" s="2">
        <f>+G39</f>
        <v>0</v>
      </c>
      <c r="K39" s="2">
        <f>+I40+K60</f>
        <v>409000</v>
      </c>
      <c r="L39" s="2">
        <f>+K40+L60</f>
        <v>420000</v>
      </c>
      <c r="M39" s="2">
        <f>+L40+M60</f>
        <v>420000</v>
      </c>
      <c r="N39" s="2">
        <f>+K39</f>
        <v>409000</v>
      </c>
      <c r="O39" s="2">
        <f>+M40+O60</f>
        <v>420000</v>
      </c>
      <c r="P39" s="2">
        <f>+O40+P60</f>
        <v>420000</v>
      </c>
      <c r="Q39" s="2">
        <f>+P40+Q60</f>
        <v>420000</v>
      </c>
      <c r="R39" s="2">
        <f>+O39</f>
        <v>420000</v>
      </c>
      <c r="S39" s="2">
        <f>+Q40+S60</f>
        <v>420000</v>
      </c>
      <c r="T39" s="2">
        <f>+S40+T60</f>
        <v>420000</v>
      </c>
      <c r="U39" s="2">
        <f>+T40+U60</f>
        <v>420000</v>
      </c>
      <c r="V39" s="2">
        <f>+S39</f>
        <v>420000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-25555244</v>
      </c>
      <c r="F40" s="45">
        <f t="shared" si="4"/>
        <v>-25555244</v>
      </c>
      <c r="G40" s="45">
        <f t="shared" si="4"/>
        <v>0</v>
      </c>
      <c r="H40" s="45">
        <f t="shared" si="4"/>
        <v>409000</v>
      </c>
      <c r="I40" s="45">
        <f t="shared" si="4"/>
        <v>409000</v>
      </c>
      <c r="J40" s="45">
        <f>+I40</f>
        <v>409000</v>
      </c>
      <c r="K40" s="45">
        <f t="shared" si="4"/>
        <v>420000</v>
      </c>
      <c r="L40" s="45">
        <f t="shared" si="4"/>
        <v>420000</v>
      </c>
      <c r="M40" s="45">
        <f t="shared" si="4"/>
        <v>420000</v>
      </c>
      <c r="N40" s="45">
        <f>+M40</f>
        <v>420000</v>
      </c>
      <c r="O40" s="45">
        <f t="shared" si="4"/>
        <v>420000</v>
      </c>
      <c r="P40" s="45">
        <f t="shared" si="4"/>
        <v>420000</v>
      </c>
      <c r="Q40" s="45">
        <f t="shared" si="4"/>
        <v>420000</v>
      </c>
      <c r="R40" s="45">
        <f>+Q40</f>
        <v>420000</v>
      </c>
      <c r="S40" s="45">
        <f t="shared" si="4"/>
        <v>420000</v>
      </c>
      <c r="T40" s="45">
        <f t="shared" si="4"/>
        <v>420000</v>
      </c>
      <c r="U40" s="45">
        <f t="shared" si="4"/>
        <v>420000</v>
      </c>
      <c r="V40" s="45">
        <f>+U40</f>
        <v>420000</v>
      </c>
      <c r="W40" s="45">
        <f>+V40</f>
        <v>420000</v>
      </c>
      <c r="X40" s="45">
        <f t="shared" si="4"/>
        <v>-12777636</v>
      </c>
      <c r="Y40" s="45">
        <f t="shared" si="4"/>
        <v>13197636</v>
      </c>
      <c r="Z40" s="46">
        <f>+IF(X40&lt;&gt;0,+(Y40/X40)*100,0)</f>
        <v>-103.28699299307007</v>
      </c>
      <c r="AA40" s="47">
        <f t="shared" si="4"/>
        <v>-25555244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91052701</v>
      </c>
      <c r="D7" s="18"/>
      <c r="E7" s="19">
        <v>192286777</v>
      </c>
      <c r="F7" s="20">
        <v>193171113</v>
      </c>
      <c r="G7" s="20">
        <v>8133070</v>
      </c>
      <c r="H7" s="20">
        <v>8775185</v>
      </c>
      <c r="I7" s="20">
        <v>7800875</v>
      </c>
      <c r="J7" s="20">
        <v>24709130</v>
      </c>
      <c r="K7" s="20">
        <v>10117523</v>
      </c>
      <c r="L7" s="20">
        <v>5570525</v>
      </c>
      <c r="M7" s="20">
        <v>8071738</v>
      </c>
      <c r="N7" s="20">
        <v>23759786</v>
      </c>
      <c r="O7" s="20"/>
      <c r="P7" s="20"/>
      <c r="Q7" s="20"/>
      <c r="R7" s="20"/>
      <c r="S7" s="20"/>
      <c r="T7" s="20"/>
      <c r="U7" s="20"/>
      <c r="V7" s="20"/>
      <c r="W7" s="20">
        <v>48468916</v>
      </c>
      <c r="X7" s="20">
        <v>111345984</v>
      </c>
      <c r="Y7" s="20">
        <v>-62877068</v>
      </c>
      <c r="Z7" s="21">
        <v>-56.469991769078987</v>
      </c>
      <c r="AA7" s="22">
        <v>193171113</v>
      </c>
    </row>
    <row r="8" spans="1:27" ht="13.5" x14ac:dyDescent="0.25">
      <c r="A8" s="23" t="s">
        <v>36</v>
      </c>
      <c r="B8" s="17" t="s">
        <v>32</v>
      </c>
      <c r="C8" s="18">
        <v>83215</v>
      </c>
      <c r="D8" s="18"/>
      <c r="E8" s="19">
        <v>36247</v>
      </c>
      <c r="F8" s="20">
        <v>39247</v>
      </c>
      <c r="G8" s="20">
        <v>14406</v>
      </c>
      <c r="H8" s="20"/>
      <c r="I8" s="20">
        <v>14488</v>
      </c>
      <c r="J8" s="20">
        <v>28894</v>
      </c>
      <c r="K8" s="20">
        <v>18062</v>
      </c>
      <c r="L8" s="20">
        <v>47279</v>
      </c>
      <c r="M8" s="20"/>
      <c r="N8" s="20">
        <v>65341</v>
      </c>
      <c r="O8" s="20"/>
      <c r="P8" s="20"/>
      <c r="Q8" s="20"/>
      <c r="R8" s="20"/>
      <c r="S8" s="20"/>
      <c r="T8" s="20"/>
      <c r="U8" s="20"/>
      <c r="V8" s="20"/>
      <c r="W8" s="20">
        <v>94235</v>
      </c>
      <c r="X8" s="20">
        <v>19614</v>
      </c>
      <c r="Y8" s="20">
        <v>74621</v>
      </c>
      <c r="Z8" s="21">
        <v>380.44763944121547</v>
      </c>
      <c r="AA8" s="22">
        <v>39247</v>
      </c>
    </row>
    <row r="9" spans="1:27" ht="13.5" x14ac:dyDescent="0.25">
      <c r="A9" s="23" t="s">
        <v>37</v>
      </c>
      <c r="B9" s="17" t="s">
        <v>6</v>
      </c>
      <c r="C9" s="18">
        <v>260</v>
      </c>
      <c r="D9" s="18"/>
      <c r="E9" s="19">
        <v>-2386180</v>
      </c>
      <c r="F9" s="20">
        <v>-2386180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-1193088</v>
      </c>
      <c r="Y9" s="20">
        <v>1193088</v>
      </c>
      <c r="Z9" s="21">
        <v>-100</v>
      </c>
      <c r="AA9" s="22">
        <v>-2386180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-3657749</v>
      </c>
      <c r="D14" s="18"/>
      <c r="E14" s="19">
        <v>-135955544</v>
      </c>
      <c r="F14" s="20">
        <v>-136976694</v>
      </c>
      <c r="G14" s="20">
        <v>-50475</v>
      </c>
      <c r="H14" s="20">
        <v>-141057</v>
      </c>
      <c r="I14" s="20">
        <v>-86473</v>
      </c>
      <c r="J14" s="20">
        <v>-278005</v>
      </c>
      <c r="K14" s="20">
        <v>-625738</v>
      </c>
      <c r="L14" s="20">
        <v>-232676</v>
      </c>
      <c r="M14" s="20">
        <v>-691318</v>
      </c>
      <c r="N14" s="20">
        <v>-1549732</v>
      </c>
      <c r="O14" s="20"/>
      <c r="P14" s="20"/>
      <c r="Q14" s="20"/>
      <c r="R14" s="20"/>
      <c r="S14" s="20"/>
      <c r="T14" s="20"/>
      <c r="U14" s="20"/>
      <c r="V14" s="20"/>
      <c r="W14" s="20">
        <v>-1827737</v>
      </c>
      <c r="X14" s="20">
        <v>-51764562</v>
      </c>
      <c r="Y14" s="20">
        <v>49936825</v>
      </c>
      <c r="Z14" s="21">
        <v>-96.469134617617357</v>
      </c>
      <c r="AA14" s="22">
        <v>-136976694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87478427</v>
      </c>
      <c r="D17" s="26">
        <f>SUM(D6:D16)</f>
        <v>0</v>
      </c>
      <c r="E17" s="27">
        <f t="shared" si="0"/>
        <v>53981300</v>
      </c>
      <c r="F17" s="28">
        <f t="shared" si="0"/>
        <v>53847486</v>
      </c>
      <c r="G17" s="28">
        <f t="shared" si="0"/>
        <v>8097001</v>
      </c>
      <c r="H17" s="28">
        <f t="shared" si="0"/>
        <v>8634128</v>
      </c>
      <c r="I17" s="28">
        <f t="shared" si="0"/>
        <v>7728890</v>
      </c>
      <c r="J17" s="28">
        <f t="shared" si="0"/>
        <v>24460019</v>
      </c>
      <c r="K17" s="28">
        <f t="shared" si="0"/>
        <v>9509847</v>
      </c>
      <c r="L17" s="28">
        <f t="shared" si="0"/>
        <v>5385128</v>
      </c>
      <c r="M17" s="28">
        <f t="shared" si="0"/>
        <v>7380420</v>
      </c>
      <c r="N17" s="28">
        <f t="shared" si="0"/>
        <v>22275395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46735414</v>
      </c>
      <c r="X17" s="28">
        <f t="shared" si="0"/>
        <v>58407948</v>
      </c>
      <c r="Y17" s="28">
        <f t="shared" si="0"/>
        <v>-11672534</v>
      </c>
      <c r="Z17" s="29">
        <f>+IF(X17&lt;&gt;0,+(Y17/X17)*100,0)</f>
        <v>-19.984495945654519</v>
      </c>
      <c r="AA17" s="30">
        <f>SUM(AA6:AA16)</f>
        <v>53847486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-572821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-572821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86905606</v>
      </c>
      <c r="D38" s="32">
        <f>+D17+D27+D36</f>
        <v>0</v>
      </c>
      <c r="E38" s="33">
        <f t="shared" si="3"/>
        <v>53981300</v>
      </c>
      <c r="F38" s="2">
        <f t="shared" si="3"/>
        <v>53847486</v>
      </c>
      <c r="G38" s="2">
        <f t="shared" si="3"/>
        <v>8097001</v>
      </c>
      <c r="H38" s="2">
        <f t="shared" si="3"/>
        <v>8634128</v>
      </c>
      <c r="I38" s="2">
        <f t="shared" si="3"/>
        <v>7728890</v>
      </c>
      <c r="J38" s="2">
        <f t="shared" si="3"/>
        <v>24460019</v>
      </c>
      <c r="K38" s="2">
        <f t="shared" si="3"/>
        <v>9509847</v>
      </c>
      <c r="L38" s="2">
        <f t="shared" si="3"/>
        <v>5385128</v>
      </c>
      <c r="M38" s="2">
        <f t="shared" si="3"/>
        <v>7380420</v>
      </c>
      <c r="N38" s="2">
        <f t="shared" si="3"/>
        <v>22275395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46735414</v>
      </c>
      <c r="X38" s="2">
        <f t="shared" si="3"/>
        <v>58407948</v>
      </c>
      <c r="Y38" s="2">
        <f t="shared" si="3"/>
        <v>-11672534</v>
      </c>
      <c r="Z38" s="34">
        <f>+IF(X38&lt;&gt;0,+(Y38/X38)*100,0)</f>
        <v>-19.984495945654519</v>
      </c>
      <c r="AA38" s="35">
        <f>+AA17+AA27+AA36</f>
        <v>53847486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8097001</v>
      </c>
      <c r="I39" s="2">
        <f>+H40+I60</f>
        <v>16731129</v>
      </c>
      <c r="J39" s="2">
        <f>+G39</f>
        <v>0</v>
      </c>
      <c r="K39" s="2">
        <f>+I40+K60</f>
        <v>24460019</v>
      </c>
      <c r="L39" s="2">
        <f>+K40+L60</f>
        <v>33969866</v>
      </c>
      <c r="M39" s="2">
        <f>+L40+M60</f>
        <v>39354994</v>
      </c>
      <c r="N39" s="2">
        <f>+K39</f>
        <v>24460019</v>
      </c>
      <c r="O39" s="2">
        <f>+M40+O60</f>
        <v>46735414</v>
      </c>
      <c r="P39" s="2">
        <f>+O40+P60</f>
        <v>46735414</v>
      </c>
      <c r="Q39" s="2">
        <f>+P40+Q60</f>
        <v>46735414</v>
      </c>
      <c r="R39" s="2">
        <f>+O39</f>
        <v>46735414</v>
      </c>
      <c r="S39" s="2">
        <f>+Q40+S60</f>
        <v>46735414</v>
      </c>
      <c r="T39" s="2">
        <f>+S40+T60</f>
        <v>46735414</v>
      </c>
      <c r="U39" s="2">
        <f>+T40+U60</f>
        <v>46735414</v>
      </c>
      <c r="V39" s="2">
        <f>+S39</f>
        <v>46735414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86905606</v>
      </c>
      <c r="D40" s="43">
        <f t="shared" ref="D40:AA40" si="4">+D38+D39</f>
        <v>0</v>
      </c>
      <c r="E40" s="44">
        <f t="shared" si="4"/>
        <v>53981300</v>
      </c>
      <c r="F40" s="45">
        <f t="shared" si="4"/>
        <v>53847486</v>
      </c>
      <c r="G40" s="45">
        <f t="shared" si="4"/>
        <v>8097001</v>
      </c>
      <c r="H40" s="45">
        <f t="shared" si="4"/>
        <v>16731129</v>
      </c>
      <c r="I40" s="45">
        <f t="shared" si="4"/>
        <v>24460019</v>
      </c>
      <c r="J40" s="45">
        <f>+I40</f>
        <v>24460019</v>
      </c>
      <c r="K40" s="45">
        <f t="shared" si="4"/>
        <v>33969866</v>
      </c>
      <c r="L40" s="45">
        <f t="shared" si="4"/>
        <v>39354994</v>
      </c>
      <c r="M40" s="45">
        <f t="shared" si="4"/>
        <v>46735414</v>
      </c>
      <c r="N40" s="45">
        <f>+M40</f>
        <v>46735414</v>
      </c>
      <c r="O40" s="45">
        <f t="shared" si="4"/>
        <v>46735414</v>
      </c>
      <c r="P40" s="45">
        <f t="shared" si="4"/>
        <v>46735414</v>
      </c>
      <c r="Q40" s="45">
        <f t="shared" si="4"/>
        <v>46735414</v>
      </c>
      <c r="R40" s="45">
        <f>+Q40</f>
        <v>46735414</v>
      </c>
      <c r="S40" s="45">
        <f t="shared" si="4"/>
        <v>46735414</v>
      </c>
      <c r="T40" s="45">
        <f t="shared" si="4"/>
        <v>46735414</v>
      </c>
      <c r="U40" s="45">
        <f t="shared" si="4"/>
        <v>46735414</v>
      </c>
      <c r="V40" s="45">
        <f>+U40</f>
        <v>46735414</v>
      </c>
      <c r="W40" s="45">
        <f>+V40</f>
        <v>46735414</v>
      </c>
      <c r="X40" s="45">
        <f t="shared" si="4"/>
        <v>58407948</v>
      </c>
      <c r="Y40" s="45">
        <f t="shared" si="4"/>
        <v>-11672534</v>
      </c>
      <c r="Z40" s="46">
        <f>+IF(X40&lt;&gt;0,+(Y40/X40)*100,0)</f>
        <v>-19.984495945654519</v>
      </c>
      <c r="AA40" s="47">
        <f t="shared" si="4"/>
        <v>53847486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-500000</v>
      </c>
      <c r="F14" s="20">
        <v>-500000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-250002</v>
      </c>
      <c r="Y14" s="20">
        <v>250002</v>
      </c>
      <c r="Z14" s="21">
        <v>-100</v>
      </c>
      <c r="AA14" s="22">
        <v>-500000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-500000</v>
      </c>
      <c r="F17" s="28">
        <f t="shared" si="0"/>
        <v>-500000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-250002</v>
      </c>
      <c r="Y17" s="28">
        <f t="shared" si="0"/>
        <v>250002</v>
      </c>
      <c r="Z17" s="29">
        <f>+IF(X17&lt;&gt;0,+(Y17/X17)*100,0)</f>
        <v>-100</v>
      </c>
      <c r="AA17" s="30">
        <f>SUM(AA6:AA16)</f>
        <v>-500000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-8821279</v>
      </c>
      <c r="F26" s="20">
        <v>-8821279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-4410654</v>
      </c>
      <c r="Y26" s="20">
        <v>4410654</v>
      </c>
      <c r="Z26" s="21">
        <v>-100</v>
      </c>
      <c r="AA26" s="22">
        <v>-8821279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-8821279</v>
      </c>
      <c r="F27" s="28">
        <f t="shared" si="1"/>
        <v>-8821279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-4410654</v>
      </c>
      <c r="Y27" s="28">
        <f t="shared" si="1"/>
        <v>4410654</v>
      </c>
      <c r="Z27" s="29">
        <f>+IF(X27&lt;&gt;0,+(Y27/X27)*100,0)</f>
        <v>-100</v>
      </c>
      <c r="AA27" s="30">
        <f>SUM(AA21:AA26)</f>
        <v>-8821279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-9321279</v>
      </c>
      <c r="F38" s="2">
        <f t="shared" si="3"/>
        <v>-9321279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-4660656</v>
      </c>
      <c r="Y38" s="2">
        <f t="shared" si="3"/>
        <v>4660656</v>
      </c>
      <c r="Z38" s="34">
        <f>+IF(X38&lt;&gt;0,+(Y38/X38)*100,0)</f>
        <v>-100</v>
      </c>
      <c r="AA38" s="35">
        <f>+AA17+AA27+AA36</f>
        <v>-9321279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-9321279</v>
      </c>
      <c r="F40" s="45">
        <f t="shared" si="4"/>
        <v>-9321279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-4660656</v>
      </c>
      <c r="Y40" s="45">
        <f t="shared" si="4"/>
        <v>4660656</v>
      </c>
      <c r="Z40" s="46">
        <f>+IF(X40&lt;&gt;0,+(Y40/X40)*100,0)</f>
        <v>-100</v>
      </c>
      <c r="AA40" s="47">
        <f t="shared" si="4"/>
        <v>-9321279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20000000</v>
      </c>
      <c r="F7" s="20">
        <v>20000000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10000002</v>
      </c>
      <c r="Y7" s="20">
        <v>-10000002</v>
      </c>
      <c r="Z7" s="21">
        <v>-100</v>
      </c>
      <c r="AA7" s="22">
        <v>20000000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-4208025</v>
      </c>
      <c r="D14" s="18"/>
      <c r="E14" s="19"/>
      <c r="F14" s="20"/>
      <c r="G14" s="20">
        <v>-567666</v>
      </c>
      <c r="H14" s="20">
        <v>-546373</v>
      </c>
      <c r="I14" s="20">
        <v>-691755</v>
      </c>
      <c r="J14" s="20">
        <v>-1805794</v>
      </c>
      <c r="K14" s="20">
        <v>-754818</v>
      </c>
      <c r="L14" s="20">
        <v>-580157</v>
      </c>
      <c r="M14" s="20">
        <v>-549804</v>
      </c>
      <c r="N14" s="20">
        <v>-1884779</v>
      </c>
      <c r="O14" s="20"/>
      <c r="P14" s="20"/>
      <c r="Q14" s="20"/>
      <c r="R14" s="20"/>
      <c r="S14" s="20"/>
      <c r="T14" s="20"/>
      <c r="U14" s="20"/>
      <c r="V14" s="20"/>
      <c r="W14" s="20">
        <v>-3690573</v>
      </c>
      <c r="X14" s="20"/>
      <c r="Y14" s="20">
        <v>-3690573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-4208025</v>
      </c>
      <c r="D17" s="26">
        <f>SUM(D6:D16)</f>
        <v>0</v>
      </c>
      <c r="E17" s="27">
        <f t="shared" si="0"/>
        <v>20000000</v>
      </c>
      <c r="F17" s="28">
        <f t="shared" si="0"/>
        <v>20000000</v>
      </c>
      <c r="G17" s="28">
        <f t="shared" si="0"/>
        <v>-567666</v>
      </c>
      <c r="H17" s="28">
        <f t="shared" si="0"/>
        <v>-546373</v>
      </c>
      <c r="I17" s="28">
        <f t="shared" si="0"/>
        <v>-691755</v>
      </c>
      <c r="J17" s="28">
        <f t="shared" si="0"/>
        <v>-1805794</v>
      </c>
      <c r="K17" s="28">
        <f t="shared" si="0"/>
        <v>-754818</v>
      </c>
      <c r="L17" s="28">
        <f t="shared" si="0"/>
        <v>-580157</v>
      </c>
      <c r="M17" s="28">
        <f t="shared" si="0"/>
        <v>-549804</v>
      </c>
      <c r="N17" s="28">
        <f t="shared" si="0"/>
        <v>-1884779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-3690573</v>
      </c>
      <c r="X17" s="28">
        <f t="shared" si="0"/>
        <v>10000002</v>
      </c>
      <c r="Y17" s="28">
        <f t="shared" si="0"/>
        <v>-13690575</v>
      </c>
      <c r="Z17" s="29">
        <f>+IF(X17&lt;&gt;0,+(Y17/X17)*100,0)</f>
        <v>-136.90572261885546</v>
      </c>
      <c r="AA17" s="30">
        <f>SUM(AA6:AA16)</f>
        <v>20000000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-4208025</v>
      </c>
      <c r="D38" s="32">
        <f>+D17+D27+D36</f>
        <v>0</v>
      </c>
      <c r="E38" s="33">
        <f t="shared" si="3"/>
        <v>20000000</v>
      </c>
      <c r="F38" s="2">
        <f t="shared" si="3"/>
        <v>20000000</v>
      </c>
      <c r="G38" s="2">
        <f t="shared" si="3"/>
        <v>-567666</v>
      </c>
      <c r="H38" s="2">
        <f t="shared" si="3"/>
        <v>-546373</v>
      </c>
      <c r="I38" s="2">
        <f t="shared" si="3"/>
        <v>-691755</v>
      </c>
      <c r="J38" s="2">
        <f t="shared" si="3"/>
        <v>-1805794</v>
      </c>
      <c r="K38" s="2">
        <f t="shared" si="3"/>
        <v>-754818</v>
      </c>
      <c r="L38" s="2">
        <f t="shared" si="3"/>
        <v>-580157</v>
      </c>
      <c r="M38" s="2">
        <f t="shared" si="3"/>
        <v>-549804</v>
      </c>
      <c r="N38" s="2">
        <f t="shared" si="3"/>
        <v>-1884779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-3690573</v>
      </c>
      <c r="X38" s="2">
        <f t="shared" si="3"/>
        <v>10000002</v>
      </c>
      <c r="Y38" s="2">
        <f t="shared" si="3"/>
        <v>-13690575</v>
      </c>
      <c r="Z38" s="34">
        <f>+IF(X38&lt;&gt;0,+(Y38/X38)*100,0)</f>
        <v>-136.90572261885546</v>
      </c>
      <c r="AA38" s="35">
        <f>+AA17+AA27+AA36</f>
        <v>20000000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-567666</v>
      </c>
      <c r="I39" s="2">
        <f>+H40+I60</f>
        <v>-1114039</v>
      </c>
      <c r="J39" s="2">
        <f>+G39</f>
        <v>0</v>
      </c>
      <c r="K39" s="2">
        <f>+I40+K60</f>
        <v>-1805794</v>
      </c>
      <c r="L39" s="2">
        <f>+K40+L60</f>
        <v>-2560612</v>
      </c>
      <c r="M39" s="2">
        <f>+L40+M60</f>
        <v>-3140769</v>
      </c>
      <c r="N39" s="2">
        <f>+K39</f>
        <v>-1805794</v>
      </c>
      <c r="O39" s="2">
        <f>+M40+O60</f>
        <v>-3690573</v>
      </c>
      <c r="P39" s="2">
        <f>+O40+P60</f>
        <v>-3690573</v>
      </c>
      <c r="Q39" s="2">
        <f>+P40+Q60</f>
        <v>-3690573</v>
      </c>
      <c r="R39" s="2">
        <f>+O39</f>
        <v>-3690573</v>
      </c>
      <c r="S39" s="2">
        <f>+Q40+S60</f>
        <v>-3690573</v>
      </c>
      <c r="T39" s="2">
        <f>+S40+T60</f>
        <v>-3690573</v>
      </c>
      <c r="U39" s="2">
        <f>+T40+U60</f>
        <v>-3690573</v>
      </c>
      <c r="V39" s="2">
        <f>+S39</f>
        <v>-3690573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-4208025</v>
      </c>
      <c r="D40" s="43">
        <f t="shared" ref="D40:AA40" si="4">+D38+D39</f>
        <v>0</v>
      </c>
      <c r="E40" s="44">
        <f t="shared" si="4"/>
        <v>20000000</v>
      </c>
      <c r="F40" s="45">
        <f t="shared" si="4"/>
        <v>20000000</v>
      </c>
      <c r="G40" s="45">
        <f t="shared" si="4"/>
        <v>-567666</v>
      </c>
      <c r="H40" s="45">
        <f t="shared" si="4"/>
        <v>-1114039</v>
      </c>
      <c r="I40" s="45">
        <f t="shared" si="4"/>
        <v>-1805794</v>
      </c>
      <c r="J40" s="45">
        <f>+I40</f>
        <v>-1805794</v>
      </c>
      <c r="K40" s="45">
        <f t="shared" si="4"/>
        <v>-2560612</v>
      </c>
      <c r="L40" s="45">
        <f t="shared" si="4"/>
        <v>-3140769</v>
      </c>
      <c r="M40" s="45">
        <f t="shared" si="4"/>
        <v>-3690573</v>
      </c>
      <c r="N40" s="45">
        <f>+M40</f>
        <v>-3690573</v>
      </c>
      <c r="O40" s="45">
        <f t="shared" si="4"/>
        <v>-3690573</v>
      </c>
      <c r="P40" s="45">
        <f t="shared" si="4"/>
        <v>-3690573</v>
      </c>
      <c r="Q40" s="45">
        <f t="shared" si="4"/>
        <v>-3690573</v>
      </c>
      <c r="R40" s="45">
        <f>+Q40</f>
        <v>-3690573</v>
      </c>
      <c r="S40" s="45">
        <f t="shared" si="4"/>
        <v>-3690573</v>
      </c>
      <c r="T40" s="45">
        <f t="shared" si="4"/>
        <v>-3690573</v>
      </c>
      <c r="U40" s="45">
        <f t="shared" si="4"/>
        <v>-3690573</v>
      </c>
      <c r="V40" s="45">
        <f>+U40</f>
        <v>-3690573</v>
      </c>
      <c r="W40" s="45">
        <f>+V40</f>
        <v>-3690573</v>
      </c>
      <c r="X40" s="45">
        <f t="shared" si="4"/>
        <v>10000002</v>
      </c>
      <c r="Y40" s="45">
        <f t="shared" si="4"/>
        <v>-13690575</v>
      </c>
      <c r="Z40" s="46">
        <f>+IF(X40&lt;&gt;0,+(Y40/X40)*100,0)</f>
        <v>-136.90572261885546</v>
      </c>
      <c r="AA40" s="47">
        <f t="shared" si="4"/>
        <v>20000000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3509200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3509200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-25158122</v>
      </c>
      <c r="D26" s="18"/>
      <c r="E26" s="19">
        <v>-38126000</v>
      </c>
      <c r="F26" s="20">
        <v>-38126000</v>
      </c>
      <c r="G26" s="20"/>
      <c r="H26" s="20">
        <v>-2181461</v>
      </c>
      <c r="I26" s="20">
        <v>-1987228</v>
      </c>
      <c r="J26" s="20">
        <v>-4168689</v>
      </c>
      <c r="K26" s="20">
        <v>-2200948</v>
      </c>
      <c r="L26" s="20">
        <v>-861511</v>
      </c>
      <c r="M26" s="20">
        <v>-2946050</v>
      </c>
      <c r="N26" s="20">
        <v>-6008509</v>
      </c>
      <c r="O26" s="20"/>
      <c r="P26" s="20"/>
      <c r="Q26" s="20"/>
      <c r="R26" s="20"/>
      <c r="S26" s="20"/>
      <c r="T26" s="20"/>
      <c r="U26" s="20"/>
      <c r="V26" s="20"/>
      <c r="W26" s="20">
        <v>-10177198</v>
      </c>
      <c r="X26" s="20">
        <v>-19063002</v>
      </c>
      <c r="Y26" s="20">
        <v>8885804</v>
      </c>
      <c r="Z26" s="21">
        <v>-46.612826248457608</v>
      </c>
      <c r="AA26" s="22">
        <v>-38126000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-25158122</v>
      </c>
      <c r="D27" s="26">
        <f>SUM(D21:D26)</f>
        <v>0</v>
      </c>
      <c r="E27" s="27">
        <f t="shared" si="1"/>
        <v>-38126000</v>
      </c>
      <c r="F27" s="28">
        <f t="shared" si="1"/>
        <v>-38126000</v>
      </c>
      <c r="G27" s="28">
        <f t="shared" si="1"/>
        <v>0</v>
      </c>
      <c r="H27" s="28">
        <f t="shared" si="1"/>
        <v>-2181461</v>
      </c>
      <c r="I27" s="28">
        <f t="shared" si="1"/>
        <v>-1987228</v>
      </c>
      <c r="J27" s="28">
        <f t="shared" si="1"/>
        <v>-4168689</v>
      </c>
      <c r="K27" s="28">
        <f t="shared" si="1"/>
        <v>-2200948</v>
      </c>
      <c r="L27" s="28">
        <f t="shared" si="1"/>
        <v>-861511</v>
      </c>
      <c r="M27" s="28">
        <f t="shared" si="1"/>
        <v>-2946050</v>
      </c>
      <c r="N27" s="28">
        <f t="shared" si="1"/>
        <v>-6008509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-10177198</v>
      </c>
      <c r="X27" s="28">
        <f t="shared" si="1"/>
        <v>-19063002</v>
      </c>
      <c r="Y27" s="28">
        <f t="shared" si="1"/>
        <v>8885804</v>
      </c>
      <c r="Z27" s="29">
        <f>+IF(X27&lt;&gt;0,+(Y27/X27)*100,0)</f>
        <v>-46.612826248457608</v>
      </c>
      <c r="AA27" s="30">
        <f>SUM(AA21:AA26)</f>
        <v>-38126000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-21648922</v>
      </c>
      <c r="D38" s="32">
        <f>+D17+D27+D36</f>
        <v>0</v>
      </c>
      <c r="E38" s="33">
        <f t="shared" si="3"/>
        <v>-38126000</v>
      </c>
      <c r="F38" s="2">
        <f t="shared" si="3"/>
        <v>-38126000</v>
      </c>
      <c r="G38" s="2">
        <f t="shared" si="3"/>
        <v>0</v>
      </c>
      <c r="H38" s="2">
        <f t="shared" si="3"/>
        <v>-2181461</v>
      </c>
      <c r="I38" s="2">
        <f t="shared" si="3"/>
        <v>-1987228</v>
      </c>
      <c r="J38" s="2">
        <f t="shared" si="3"/>
        <v>-4168689</v>
      </c>
      <c r="K38" s="2">
        <f t="shared" si="3"/>
        <v>-2200948</v>
      </c>
      <c r="L38" s="2">
        <f t="shared" si="3"/>
        <v>-861511</v>
      </c>
      <c r="M38" s="2">
        <f t="shared" si="3"/>
        <v>-2946050</v>
      </c>
      <c r="N38" s="2">
        <f t="shared" si="3"/>
        <v>-6008509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-10177198</v>
      </c>
      <c r="X38" s="2">
        <f t="shared" si="3"/>
        <v>-19063002</v>
      </c>
      <c r="Y38" s="2">
        <f t="shared" si="3"/>
        <v>8885804</v>
      </c>
      <c r="Z38" s="34">
        <f>+IF(X38&lt;&gt;0,+(Y38/X38)*100,0)</f>
        <v>-46.612826248457608</v>
      </c>
      <c r="AA38" s="35">
        <f>+AA17+AA27+AA36</f>
        <v>-38126000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-2181461</v>
      </c>
      <c r="J39" s="2">
        <f>+G39</f>
        <v>0</v>
      </c>
      <c r="K39" s="2">
        <f>+I40+K60</f>
        <v>-4168689</v>
      </c>
      <c r="L39" s="2">
        <f>+K40+L60</f>
        <v>-6369637</v>
      </c>
      <c r="M39" s="2">
        <f>+L40+M60</f>
        <v>-7231148</v>
      </c>
      <c r="N39" s="2">
        <f>+K39</f>
        <v>-4168689</v>
      </c>
      <c r="O39" s="2">
        <f>+M40+O60</f>
        <v>-10177198</v>
      </c>
      <c r="P39" s="2">
        <f>+O40+P60</f>
        <v>-10177198</v>
      </c>
      <c r="Q39" s="2">
        <f>+P40+Q60</f>
        <v>-10177198</v>
      </c>
      <c r="R39" s="2">
        <f>+O39</f>
        <v>-10177198</v>
      </c>
      <c r="S39" s="2">
        <f>+Q40+S60</f>
        <v>-10177198</v>
      </c>
      <c r="T39" s="2">
        <f>+S40+T60</f>
        <v>-10177198</v>
      </c>
      <c r="U39" s="2">
        <f>+T40+U60</f>
        <v>-10177198</v>
      </c>
      <c r="V39" s="2">
        <f>+S39</f>
        <v>-10177198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-21648922</v>
      </c>
      <c r="D40" s="43">
        <f t="shared" ref="D40:AA40" si="4">+D38+D39</f>
        <v>0</v>
      </c>
      <c r="E40" s="44">
        <f t="shared" si="4"/>
        <v>-38126000</v>
      </c>
      <c r="F40" s="45">
        <f t="shared" si="4"/>
        <v>-38126000</v>
      </c>
      <c r="G40" s="45">
        <f t="shared" si="4"/>
        <v>0</v>
      </c>
      <c r="H40" s="45">
        <f t="shared" si="4"/>
        <v>-2181461</v>
      </c>
      <c r="I40" s="45">
        <f t="shared" si="4"/>
        <v>-4168689</v>
      </c>
      <c r="J40" s="45">
        <f>+I40</f>
        <v>-4168689</v>
      </c>
      <c r="K40" s="45">
        <f t="shared" si="4"/>
        <v>-6369637</v>
      </c>
      <c r="L40" s="45">
        <f t="shared" si="4"/>
        <v>-7231148</v>
      </c>
      <c r="M40" s="45">
        <f t="shared" si="4"/>
        <v>-10177198</v>
      </c>
      <c r="N40" s="45">
        <f>+M40</f>
        <v>-10177198</v>
      </c>
      <c r="O40" s="45">
        <f t="shared" si="4"/>
        <v>-10177198</v>
      </c>
      <c r="P40" s="45">
        <f t="shared" si="4"/>
        <v>-10177198</v>
      </c>
      <c r="Q40" s="45">
        <f t="shared" si="4"/>
        <v>-10177198</v>
      </c>
      <c r="R40" s="45">
        <f>+Q40</f>
        <v>-10177198</v>
      </c>
      <c r="S40" s="45">
        <f t="shared" si="4"/>
        <v>-10177198</v>
      </c>
      <c r="T40" s="45">
        <f t="shared" si="4"/>
        <v>-10177198</v>
      </c>
      <c r="U40" s="45">
        <f t="shared" si="4"/>
        <v>-10177198</v>
      </c>
      <c r="V40" s="45">
        <f>+U40</f>
        <v>-10177198</v>
      </c>
      <c r="W40" s="45">
        <f>+V40</f>
        <v>-10177198</v>
      </c>
      <c r="X40" s="45">
        <f t="shared" si="4"/>
        <v>-19063002</v>
      </c>
      <c r="Y40" s="45">
        <f t="shared" si="4"/>
        <v>8885804</v>
      </c>
      <c r="Z40" s="46">
        <f>+IF(X40&lt;&gt;0,+(Y40/X40)*100,0)</f>
        <v>-46.612826248457608</v>
      </c>
      <c r="AA40" s="47">
        <f t="shared" si="4"/>
        <v>-38126000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5140000</v>
      </c>
      <c r="F10" s="20">
        <v>5140000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3426666</v>
      </c>
      <c r="Y10" s="20">
        <v>-3426666</v>
      </c>
      <c r="Z10" s="21">
        <v>-100</v>
      </c>
      <c r="AA10" s="22">
        <v>5140000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-1440822</v>
      </c>
      <c r="D14" s="18"/>
      <c r="E14" s="19"/>
      <c r="F14" s="20"/>
      <c r="G14" s="20">
        <v>-158051</v>
      </c>
      <c r="H14" s="20"/>
      <c r="I14" s="20">
        <v>-207169</v>
      </c>
      <c r="J14" s="20">
        <v>-365220</v>
      </c>
      <c r="K14" s="20">
        <v>-273229</v>
      </c>
      <c r="L14" s="20">
        <v>-182462</v>
      </c>
      <c r="M14" s="20">
        <v>-186546</v>
      </c>
      <c r="N14" s="20">
        <v>-642237</v>
      </c>
      <c r="O14" s="20"/>
      <c r="P14" s="20"/>
      <c r="Q14" s="20"/>
      <c r="R14" s="20"/>
      <c r="S14" s="20"/>
      <c r="T14" s="20"/>
      <c r="U14" s="20"/>
      <c r="V14" s="20"/>
      <c r="W14" s="20">
        <v>-1007457</v>
      </c>
      <c r="X14" s="20"/>
      <c r="Y14" s="20">
        <v>-1007457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-1440822</v>
      </c>
      <c r="D17" s="26">
        <f>SUM(D6:D16)</f>
        <v>0</v>
      </c>
      <c r="E17" s="27">
        <f t="shared" si="0"/>
        <v>5140000</v>
      </c>
      <c r="F17" s="28">
        <f t="shared" si="0"/>
        <v>5140000</v>
      </c>
      <c r="G17" s="28">
        <f t="shared" si="0"/>
        <v>-158051</v>
      </c>
      <c r="H17" s="28">
        <f t="shared" si="0"/>
        <v>0</v>
      </c>
      <c r="I17" s="28">
        <f t="shared" si="0"/>
        <v>-207169</v>
      </c>
      <c r="J17" s="28">
        <f t="shared" si="0"/>
        <v>-365220</v>
      </c>
      <c r="K17" s="28">
        <f t="shared" si="0"/>
        <v>-273229</v>
      </c>
      <c r="L17" s="28">
        <f t="shared" si="0"/>
        <v>-182462</v>
      </c>
      <c r="M17" s="28">
        <f t="shared" si="0"/>
        <v>-186546</v>
      </c>
      <c r="N17" s="28">
        <f t="shared" si="0"/>
        <v>-642237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-1007457</v>
      </c>
      <c r="X17" s="28">
        <f t="shared" si="0"/>
        <v>3426666</v>
      </c>
      <c r="Y17" s="28">
        <f t="shared" si="0"/>
        <v>-4434123</v>
      </c>
      <c r="Z17" s="29">
        <f>+IF(X17&lt;&gt;0,+(Y17/X17)*100,0)</f>
        <v>-129.40050182889141</v>
      </c>
      <c r="AA17" s="30">
        <f>SUM(AA6:AA16)</f>
        <v>5140000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-1440822</v>
      </c>
      <c r="D38" s="32">
        <f>+D17+D27+D36</f>
        <v>0</v>
      </c>
      <c r="E38" s="33">
        <f t="shared" si="3"/>
        <v>5140000</v>
      </c>
      <c r="F38" s="2">
        <f t="shared" si="3"/>
        <v>5140000</v>
      </c>
      <c r="G38" s="2">
        <f t="shared" si="3"/>
        <v>-158051</v>
      </c>
      <c r="H38" s="2">
        <f t="shared" si="3"/>
        <v>0</v>
      </c>
      <c r="I38" s="2">
        <f t="shared" si="3"/>
        <v>-207169</v>
      </c>
      <c r="J38" s="2">
        <f t="shared" si="3"/>
        <v>-365220</v>
      </c>
      <c r="K38" s="2">
        <f t="shared" si="3"/>
        <v>-273229</v>
      </c>
      <c r="L38" s="2">
        <f t="shared" si="3"/>
        <v>-182462</v>
      </c>
      <c r="M38" s="2">
        <f t="shared" si="3"/>
        <v>-186546</v>
      </c>
      <c r="N38" s="2">
        <f t="shared" si="3"/>
        <v>-642237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-1007457</v>
      </c>
      <c r="X38" s="2">
        <f t="shared" si="3"/>
        <v>3426666</v>
      </c>
      <c r="Y38" s="2">
        <f t="shared" si="3"/>
        <v>-4434123</v>
      </c>
      <c r="Z38" s="34">
        <f>+IF(X38&lt;&gt;0,+(Y38/X38)*100,0)</f>
        <v>-129.40050182889141</v>
      </c>
      <c r="AA38" s="35">
        <f>+AA17+AA27+AA36</f>
        <v>5140000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-158051</v>
      </c>
      <c r="I39" s="2">
        <f>+H40+I60</f>
        <v>-158051</v>
      </c>
      <c r="J39" s="2">
        <f>+G39</f>
        <v>0</v>
      </c>
      <c r="K39" s="2">
        <f>+I40+K60</f>
        <v>-365220</v>
      </c>
      <c r="L39" s="2">
        <f>+K40+L60</f>
        <v>-638449</v>
      </c>
      <c r="M39" s="2">
        <f>+L40+M60</f>
        <v>-820911</v>
      </c>
      <c r="N39" s="2">
        <f>+K39</f>
        <v>-365220</v>
      </c>
      <c r="O39" s="2">
        <f>+M40+O60</f>
        <v>-1007457</v>
      </c>
      <c r="P39" s="2">
        <f>+O40+P60</f>
        <v>-1007457</v>
      </c>
      <c r="Q39" s="2">
        <f>+P40+Q60</f>
        <v>-1007457</v>
      </c>
      <c r="R39" s="2">
        <f>+O39</f>
        <v>-1007457</v>
      </c>
      <c r="S39" s="2">
        <f>+Q40+S60</f>
        <v>-1007457</v>
      </c>
      <c r="T39" s="2">
        <f>+S40+T60</f>
        <v>-1007457</v>
      </c>
      <c r="U39" s="2">
        <f>+T40+U60</f>
        <v>-1007457</v>
      </c>
      <c r="V39" s="2">
        <f>+S39</f>
        <v>-1007457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-1440822</v>
      </c>
      <c r="D40" s="43">
        <f t="shared" ref="D40:AA40" si="4">+D38+D39</f>
        <v>0</v>
      </c>
      <c r="E40" s="44">
        <f t="shared" si="4"/>
        <v>5140000</v>
      </c>
      <c r="F40" s="45">
        <f t="shared" si="4"/>
        <v>5140000</v>
      </c>
      <c r="G40" s="45">
        <f t="shared" si="4"/>
        <v>-158051</v>
      </c>
      <c r="H40" s="45">
        <f t="shared" si="4"/>
        <v>-158051</v>
      </c>
      <c r="I40" s="45">
        <f t="shared" si="4"/>
        <v>-365220</v>
      </c>
      <c r="J40" s="45">
        <f>+I40</f>
        <v>-365220</v>
      </c>
      <c r="K40" s="45">
        <f t="shared" si="4"/>
        <v>-638449</v>
      </c>
      <c r="L40" s="45">
        <f t="shared" si="4"/>
        <v>-820911</v>
      </c>
      <c r="M40" s="45">
        <f t="shared" si="4"/>
        <v>-1007457</v>
      </c>
      <c r="N40" s="45">
        <f>+M40</f>
        <v>-1007457</v>
      </c>
      <c r="O40" s="45">
        <f t="shared" si="4"/>
        <v>-1007457</v>
      </c>
      <c r="P40" s="45">
        <f t="shared" si="4"/>
        <v>-1007457</v>
      </c>
      <c r="Q40" s="45">
        <f t="shared" si="4"/>
        <v>-1007457</v>
      </c>
      <c r="R40" s="45">
        <f>+Q40</f>
        <v>-1007457</v>
      </c>
      <c r="S40" s="45">
        <f t="shared" si="4"/>
        <v>-1007457</v>
      </c>
      <c r="T40" s="45">
        <f t="shared" si="4"/>
        <v>-1007457</v>
      </c>
      <c r="U40" s="45">
        <f t="shared" si="4"/>
        <v>-1007457</v>
      </c>
      <c r="V40" s="45">
        <f>+U40</f>
        <v>-1007457</v>
      </c>
      <c r="W40" s="45">
        <f>+V40</f>
        <v>-1007457</v>
      </c>
      <c r="X40" s="45">
        <f t="shared" si="4"/>
        <v>3426666</v>
      </c>
      <c r="Y40" s="45">
        <f t="shared" si="4"/>
        <v>-4434123</v>
      </c>
      <c r="Z40" s="46">
        <f>+IF(X40&lt;&gt;0,+(Y40/X40)*100,0)</f>
        <v>-129.40050182889141</v>
      </c>
      <c r="AA40" s="47">
        <f t="shared" si="4"/>
        <v>5140000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-281566584</v>
      </c>
      <c r="D14" s="18"/>
      <c r="E14" s="19"/>
      <c r="F14" s="20"/>
      <c r="G14" s="20">
        <v>-38401744</v>
      </c>
      <c r="H14" s="20">
        <v>-16435231</v>
      </c>
      <c r="I14" s="20">
        <v>-10167893</v>
      </c>
      <c r="J14" s="20">
        <v>-65004868</v>
      </c>
      <c r="K14" s="20">
        <v>-10160231</v>
      </c>
      <c r="L14" s="20"/>
      <c r="M14" s="20">
        <v>-22267105</v>
      </c>
      <c r="N14" s="20">
        <v>-32427336</v>
      </c>
      <c r="O14" s="20"/>
      <c r="P14" s="20"/>
      <c r="Q14" s="20"/>
      <c r="R14" s="20"/>
      <c r="S14" s="20"/>
      <c r="T14" s="20"/>
      <c r="U14" s="20"/>
      <c r="V14" s="20"/>
      <c r="W14" s="20">
        <v>-97432204</v>
      </c>
      <c r="X14" s="20"/>
      <c r="Y14" s="20">
        <v>-97432204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-281566584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-38401744</v>
      </c>
      <c r="H17" s="28">
        <f t="shared" si="0"/>
        <v>-16435231</v>
      </c>
      <c r="I17" s="28">
        <f t="shared" si="0"/>
        <v>-10167893</v>
      </c>
      <c r="J17" s="28">
        <f t="shared" si="0"/>
        <v>-65004868</v>
      </c>
      <c r="K17" s="28">
        <f t="shared" si="0"/>
        <v>-10160231</v>
      </c>
      <c r="L17" s="28">
        <f t="shared" si="0"/>
        <v>0</v>
      </c>
      <c r="M17" s="28">
        <f t="shared" si="0"/>
        <v>-22267105</v>
      </c>
      <c r="N17" s="28">
        <f t="shared" si="0"/>
        <v>-32427336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-97432204</v>
      </c>
      <c r="X17" s="28">
        <f t="shared" si="0"/>
        <v>0</v>
      </c>
      <c r="Y17" s="28">
        <f t="shared" si="0"/>
        <v>-97432204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-281566584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-38401744</v>
      </c>
      <c r="H38" s="2">
        <f t="shared" si="3"/>
        <v>-16435231</v>
      </c>
      <c r="I38" s="2">
        <f t="shared" si="3"/>
        <v>-10167893</v>
      </c>
      <c r="J38" s="2">
        <f t="shared" si="3"/>
        <v>-65004868</v>
      </c>
      <c r="K38" s="2">
        <f t="shared" si="3"/>
        <v>-10160231</v>
      </c>
      <c r="L38" s="2">
        <f t="shared" si="3"/>
        <v>0</v>
      </c>
      <c r="M38" s="2">
        <f t="shared" si="3"/>
        <v>-22267105</v>
      </c>
      <c r="N38" s="2">
        <f t="shared" si="3"/>
        <v>-32427336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-97432204</v>
      </c>
      <c r="X38" s="2">
        <f t="shared" si="3"/>
        <v>0</v>
      </c>
      <c r="Y38" s="2">
        <f t="shared" si="3"/>
        <v>-97432204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-38401744</v>
      </c>
      <c r="I39" s="2">
        <f>+H40+I60</f>
        <v>-54836975</v>
      </c>
      <c r="J39" s="2">
        <f>+G39</f>
        <v>0</v>
      </c>
      <c r="K39" s="2">
        <f>+I40+K60</f>
        <v>-65004868</v>
      </c>
      <c r="L39" s="2">
        <f>+K40+L60</f>
        <v>-75165099</v>
      </c>
      <c r="M39" s="2">
        <f>+L40+M60</f>
        <v>-75165099</v>
      </c>
      <c r="N39" s="2">
        <f>+K39</f>
        <v>-65004868</v>
      </c>
      <c r="O39" s="2">
        <f>+M40+O60</f>
        <v>-97432204</v>
      </c>
      <c r="P39" s="2">
        <f>+O40+P60</f>
        <v>-97432204</v>
      </c>
      <c r="Q39" s="2">
        <f>+P40+Q60</f>
        <v>-97432204</v>
      </c>
      <c r="R39" s="2">
        <f>+O39</f>
        <v>-97432204</v>
      </c>
      <c r="S39" s="2">
        <f>+Q40+S60</f>
        <v>-97432204</v>
      </c>
      <c r="T39" s="2">
        <f>+S40+T60</f>
        <v>-97432204</v>
      </c>
      <c r="U39" s="2">
        <f>+T40+U60</f>
        <v>-97432204</v>
      </c>
      <c r="V39" s="2">
        <f>+S39</f>
        <v>-97432204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-281566584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-38401744</v>
      </c>
      <c r="H40" s="45">
        <f t="shared" si="4"/>
        <v>-54836975</v>
      </c>
      <c r="I40" s="45">
        <f t="shared" si="4"/>
        <v>-65004868</v>
      </c>
      <c r="J40" s="45">
        <f>+I40</f>
        <v>-65004868</v>
      </c>
      <c r="K40" s="45">
        <f t="shared" si="4"/>
        <v>-75165099</v>
      </c>
      <c r="L40" s="45">
        <f t="shared" si="4"/>
        <v>-75165099</v>
      </c>
      <c r="M40" s="45">
        <f t="shared" si="4"/>
        <v>-97432204</v>
      </c>
      <c r="N40" s="45">
        <f>+M40</f>
        <v>-97432204</v>
      </c>
      <c r="O40" s="45">
        <f t="shared" si="4"/>
        <v>-97432204</v>
      </c>
      <c r="P40" s="45">
        <f t="shared" si="4"/>
        <v>-97432204</v>
      </c>
      <c r="Q40" s="45">
        <f t="shared" si="4"/>
        <v>-97432204</v>
      </c>
      <c r="R40" s="45">
        <f>+Q40</f>
        <v>-97432204</v>
      </c>
      <c r="S40" s="45">
        <f t="shared" si="4"/>
        <v>-97432204</v>
      </c>
      <c r="T40" s="45">
        <f t="shared" si="4"/>
        <v>-97432204</v>
      </c>
      <c r="U40" s="45">
        <f t="shared" si="4"/>
        <v>-97432204</v>
      </c>
      <c r="V40" s="45">
        <f>+U40</f>
        <v>-97432204</v>
      </c>
      <c r="W40" s="45">
        <f>+V40</f>
        <v>-97432204</v>
      </c>
      <c r="X40" s="45">
        <f t="shared" si="4"/>
        <v>0</v>
      </c>
      <c r="Y40" s="45">
        <f t="shared" si="4"/>
        <v>-97432204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19348417</v>
      </c>
      <c r="D7" s="18"/>
      <c r="E7" s="19">
        <v>31998761</v>
      </c>
      <c r="F7" s="20">
        <v>31998761</v>
      </c>
      <c r="G7" s="20">
        <v>218109</v>
      </c>
      <c r="H7" s="20">
        <v>2322180</v>
      </c>
      <c r="I7" s="20">
        <v>2369589</v>
      </c>
      <c r="J7" s="20">
        <v>4909878</v>
      </c>
      <c r="K7" s="20">
        <v>2169761</v>
      </c>
      <c r="L7" s="20">
        <v>2146290</v>
      </c>
      <c r="M7" s="20">
        <v>2099400</v>
      </c>
      <c r="N7" s="20">
        <v>6415451</v>
      </c>
      <c r="O7" s="20"/>
      <c r="P7" s="20"/>
      <c r="Q7" s="20"/>
      <c r="R7" s="20"/>
      <c r="S7" s="20"/>
      <c r="T7" s="20"/>
      <c r="U7" s="20"/>
      <c r="V7" s="20"/>
      <c r="W7" s="20">
        <v>11325329</v>
      </c>
      <c r="X7" s="20">
        <v>15999378</v>
      </c>
      <c r="Y7" s="20">
        <v>-4674049</v>
      </c>
      <c r="Z7" s="21">
        <v>-29.213941941992992</v>
      </c>
      <c r="AA7" s="22">
        <v>31998761</v>
      </c>
    </row>
    <row r="8" spans="1:27" ht="13.5" x14ac:dyDescent="0.25">
      <c r="A8" s="23" t="s">
        <v>36</v>
      </c>
      <c r="B8" s="17" t="s">
        <v>32</v>
      </c>
      <c r="C8" s="18">
        <v>18339002</v>
      </c>
      <c r="D8" s="18"/>
      <c r="E8" s="19">
        <v>483770</v>
      </c>
      <c r="F8" s="20">
        <v>483770</v>
      </c>
      <c r="G8" s="20">
        <v>1423796</v>
      </c>
      <c r="H8" s="20">
        <v>1910132</v>
      </c>
      <c r="I8" s="20">
        <v>554</v>
      </c>
      <c r="J8" s="20">
        <v>3334482</v>
      </c>
      <c r="K8" s="20">
        <v>2394720</v>
      </c>
      <c r="L8" s="20">
        <v>925216</v>
      </c>
      <c r="M8" s="20">
        <v>1418267</v>
      </c>
      <c r="N8" s="20">
        <v>4738203</v>
      </c>
      <c r="O8" s="20"/>
      <c r="P8" s="20"/>
      <c r="Q8" s="20"/>
      <c r="R8" s="20"/>
      <c r="S8" s="20"/>
      <c r="T8" s="20"/>
      <c r="U8" s="20"/>
      <c r="V8" s="20"/>
      <c r="W8" s="20">
        <v>8072685</v>
      </c>
      <c r="X8" s="20">
        <v>241884</v>
      </c>
      <c r="Y8" s="20">
        <v>7830801</v>
      </c>
      <c r="Z8" s="21">
        <v>3237.4200029766334</v>
      </c>
      <c r="AA8" s="22">
        <v>483770</v>
      </c>
    </row>
    <row r="9" spans="1:27" ht="13.5" x14ac:dyDescent="0.25">
      <c r="A9" s="23" t="s">
        <v>37</v>
      </c>
      <c r="B9" s="17" t="s">
        <v>6</v>
      </c>
      <c r="C9" s="18">
        <v>111988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15459000</v>
      </c>
      <c r="D10" s="18"/>
      <c r="E10" s="19">
        <v>12994000</v>
      </c>
      <c r="F10" s="20">
        <v>12994000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3248500</v>
      </c>
      <c r="Y10" s="20">
        <v>751500</v>
      </c>
      <c r="Z10" s="21">
        <v>23.133754040326306</v>
      </c>
      <c r="AA10" s="22">
        <v>12994000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-79701859</v>
      </c>
      <c r="D14" s="18"/>
      <c r="E14" s="19">
        <v>-55568753</v>
      </c>
      <c r="F14" s="20">
        <v>-55568753</v>
      </c>
      <c r="G14" s="20">
        <v>-10094934</v>
      </c>
      <c r="H14" s="20">
        <v>-415857</v>
      </c>
      <c r="I14" s="20">
        <v>-6277321</v>
      </c>
      <c r="J14" s="20">
        <v>-16788112</v>
      </c>
      <c r="K14" s="20">
        <v>-2642764</v>
      </c>
      <c r="L14" s="20">
        <v>-6615856</v>
      </c>
      <c r="M14" s="20">
        <v>-3950708</v>
      </c>
      <c r="N14" s="20">
        <v>-13209328</v>
      </c>
      <c r="O14" s="20"/>
      <c r="P14" s="20"/>
      <c r="Q14" s="20"/>
      <c r="R14" s="20"/>
      <c r="S14" s="20"/>
      <c r="T14" s="20"/>
      <c r="U14" s="20"/>
      <c r="V14" s="20"/>
      <c r="W14" s="20">
        <v>-29997440</v>
      </c>
      <c r="X14" s="20">
        <v>-27784374</v>
      </c>
      <c r="Y14" s="20">
        <v>-2213066</v>
      </c>
      <c r="Z14" s="21">
        <v>7.965146164531185</v>
      </c>
      <c r="AA14" s="22">
        <v>-55568753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-26443452</v>
      </c>
      <c r="D17" s="26">
        <f>SUM(D6:D16)</f>
        <v>0</v>
      </c>
      <c r="E17" s="27">
        <f t="shared" si="0"/>
        <v>-10092222</v>
      </c>
      <c r="F17" s="28">
        <f t="shared" si="0"/>
        <v>-10092222</v>
      </c>
      <c r="G17" s="28">
        <f t="shared" si="0"/>
        <v>-4453029</v>
      </c>
      <c r="H17" s="28">
        <f t="shared" si="0"/>
        <v>3816455</v>
      </c>
      <c r="I17" s="28">
        <f t="shared" si="0"/>
        <v>-3907178</v>
      </c>
      <c r="J17" s="28">
        <f t="shared" si="0"/>
        <v>-4543752</v>
      </c>
      <c r="K17" s="28">
        <f t="shared" si="0"/>
        <v>1921717</v>
      </c>
      <c r="L17" s="28">
        <f t="shared" si="0"/>
        <v>-3544350</v>
      </c>
      <c r="M17" s="28">
        <f t="shared" si="0"/>
        <v>-433041</v>
      </c>
      <c r="N17" s="28">
        <f t="shared" si="0"/>
        <v>-2055674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-6599426</v>
      </c>
      <c r="X17" s="28">
        <f t="shared" si="0"/>
        <v>-8294612</v>
      </c>
      <c r="Y17" s="28">
        <f t="shared" si="0"/>
        <v>1695186</v>
      </c>
      <c r="Z17" s="29">
        <f>+IF(X17&lt;&gt;0,+(Y17/X17)*100,0)</f>
        <v>-20.437194651178377</v>
      </c>
      <c r="AA17" s="30">
        <f>SUM(AA6:AA16)</f>
        <v>-10092222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-25936125</v>
      </c>
      <c r="D26" s="18"/>
      <c r="E26" s="19">
        <v>-12994000</v>
      </c>
      <c r="F26" s="20">
        <v>-12994000</v>
      </c>
      <c r="G26" s="20">
        <v>-2479613</v>
      </c>
      <c r="H26" s="20">
        <v>-336541</v>
      </c>
      <c r="I26" s="20">
        <v>-2178966</v>
      </c>
      <c r="J26" s="20">
        <v>-4995120</v>
      </c>
      <c r="K26" s="20">
        <v>-1697892</v>
      </c>
      <c r="L26" s="20"/>
      <c r="M26" s="20">
        <v>-4535357</v>
      </c>
      <c r="N26" s="20">
        <v>-6233249</v>
      </c>
      <c r="O26" s="20"/>
      <c r="P26" s="20"/>
      <c r="Q26" s="20"/>
      <c r="R26" s="20"/>
      <c r="S26" s="20"/>
      <c r="T26" s="20"/>
      <c r="U26" s="20"/>
      <c r="V26" s="20"/>
      <c r="W26" s="20">
        <v>-11228369</v>
      </c>
      <c r="X26" s="20">
        <v>-6496998</v>
      </c>
      <c r="Y26" s="20">
        <v>-4731371</v>
      </c>
      <c r="Z26" s="21">
        <v>72.823956541159475</v>
      </c>
      <c r="AA26" s="22">
        <v>-12994000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-25936125</v>
      </c>
      <c r="D27" s="26">
        <f>SUM(D21:D26)</f>
        <v>0</v>
      </c>
      <c r="E27" s="27">
        <f t="shared" si="1"/>
        <v>-12994000</v>
      </c>
      <c r="F27" s="28">
        <f t="shared" si="1"/>
        <v>-12994000</v>
      </c>
      <c r="G27" s="28">
        <f t="shared" si="1"/>
        <v>-2479613</v>
      </c>
      <c r="H27" s="28">
        <f t="shared" si="1"/>
        <v>-336541</v>
      </c>
      <c r="I27" s="28">
        <f t="shared" si="1"/>
        <v>-2178966</v>
      </c>
      <c r="J27" s="28">
        <f t="shared" si="1"/>
        <v>-4995120</v>
      </c>
      <c r="K27" s="28">
        <f t="shared" si="1"/>
        <v>-1697892</v>
      </c>
      <c r="L27" s="28">
        <f t="shared" si="1"/>
        <v>0</v>
      </c>
      <c r="M27" s="28">
        <f t="shared" si="1"/>
        <v>-4535357</v>
      </c>
      <c r="N27" s="28">
        <f t="shared" si="1"/>
        <v>-6233249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-11228369</v>
      </c>
      <c r="X27" s="28">
        <f t="shared" si="1"/>
        <v>-6496998</v>
      </c>
      <c r="Y27" s="28">
        <f t="shared" si="1"/>
        <v>-4731371</v>
      </c>
      <c r="Z27" s="29">
        <f>+IF(X27&lt;&gt;0,+(Y27/X27)*100,0)</f>
        <v>72.823956541159475</v>
      </c>
      <c r="AA27" s="30">
        <f>SUM(AA21:AA26)</f>
        <v>-12994000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-52379577</v>
      </c>
      <c r="D38" s="32">
        <f>+D17+D27+D36</f>
        <v>0</v>
      </c>
      <c r="E38" s="33">
        <f t="shared" si="3"/>
        <v>-23086222</v>
      </c>
      <c r="F38" s="2">
        <f t="shared" si="3"/>
        <v>-23086222</v>
      </c>
      <c r="G38" s="2">
        <f t="shared" si="3"/>
        <v>-6932642</v>
      </c>
      <c r="H38" s="2">
        <f t="shared" si="3"/>
        <v>3479914</v>
      </c>
      <c r="I38" s="2">
        <f t="shared" si="3"/>
        <v>-6086144</v>
      </c>
      <c r="J38" s="2">
        <f t="shared" si="3"/>
        <v>-9538872</v>
      </c>
      <c r="K38" s="2">
        <f t="shared" si="3"/>
        <v>223825</v>
      </c>
      <c r="L38" s="2">
        <f t="shared" si="3"/>
        <v>-3544350</v>
      </c>
      <c r="M38" s="2">
        <f t="shared" si="3"/>
        <v>-4968398</v>
      </c>
      <c r="N38" s="2">
        <f t="shared" si="3"/>
        <v>-8288923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-17827795</v>
      </c>
      <c r="X38" s="2">
        <f t="shared" si="3"/>
        <v>-14791610</v>
      </c>
      <c r="Y38" s="2">
        <f t="shared" si="3"/>
        <v>-3036185</v>
      </c>
      <c r="Z38" s="34">
        <f>+IF(X38&lt;&gt;0,+(Y38/X38)*100,0)</f>
        <v>20.526399763108952</v>
      </c>
      <c r="AA38" s="35">
        <f>+AA17+AA27+AA36</f>
        <v>-23086222</v>
      </c>
    </row>
    <row r="39" spans="1:27" ht="13.5" x14ac:dyDescent="0.25">
      <c r="A39" s="23" t="s">
        <v>60</v>
      </c>
      <c r="B39" s="17"/>
      <c r="C39" s="32">
        <v>-133836504</v>
      </c>
      <c r="D39" s="32"/>
      <c r="E39" s="33"/>
      <c r="F39" s="2"/>
      <c r="G39" s="2">
        <v>-173003296</v>
      </c>
      <c r="H39" s="2">
        <f>+G40+H60</f>
        <v>-179935938</v>
      </c>
      <c r="I39" s="2">
        <f>+H40+I60</f>
        <v>-176456024</v>
      </c>
      <c r="J39" s="2">
        <f>+G39</f>
        <v>-173003296</v>
      </c>
      <c r="K39" s="2">
        <f>+I40+K60</f>
        <v>-182542168</v>
      </c>
      <c r="L39" s="2">
        <f>+K40+L60</f>
        <v>-182318343</v>
      </c>
      <c r="M39" s="2">
        <f>+L40+M60</f>
        <v>-185862693</v>
      </c>
      <c r="N39" s="2">
        <f>+K39</f>
        <v>-182542168</v>
      </c>
      <c r="O39" s="2">
        <f>+M40+O60</f>
        <v>-190831091</v>
      </c>
      <c r="P39" s="2">
        <f>+O40+P60</f>
        <v>-190831091</v>
      </c>
      <c r="Q39" s="2">
        <f>+P40+Q60</f>
        <v>-190831091</v>
      </c>
      <c r="R39" s="2">
        <f>+O39</f>
        <v>-190831091</v>
      </c>
      <c r="S39" s="2">
        <f>+Q40+S60</f>
        <v>-190831091</v>
      </c>
      <c r="T39" s="2">
        <f>+S40+T60</f>
        <v>-190831091</v>
      </c>
      <c r="U39" s="2">
        <f>+T40+U60</f>
        <v>-190831091</v>
      </c>
      <c r="V39" s="2">
        <f>+S39</f>
        <v>-190831091</v>
      </c>
      <c r="W39" s="2">
        <f>+G39</f>
        <v>-173003296</v>
      </c>
      <c r="X39" s="2"/>
      <c r="Y39" s="2">
        <f>+W39-X39</f>
        <v>-173003296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-186216081</v>
      </c>
      <c r="D40" s="43">
        <f t="shared" ref="D40:AA40" si="4">+D38+D39</f>
        <v>0</v>
      </c>
      <c r="E40" s="44">
        <f t="shared" si="4"/>
        <v>-23086222</v>
      </c>
      <c r="F40" s="45">
        <f t="shared" si="4"/>
        <v>-23086222</v>
      </c>
      <c r="G40" s="45">
        <f t="shared" si="4"/>
        <v>-179935938</v>
      </c>
      <c r="H40" s="45">
        <f t="shared" si="4"/>
        <v>-176456024</v>
      </c>
      <c r="I40" s="45">
        <f t="shared" si="4"/>
        <v>-182542168</v>
      </c>
      <c r="J40" s="45">
        <f>+I40</f>
        <v>-182542168</v>
      </c>
      <c r="K40" s="45">
        <f t="shared" si="4"/>
        <v>-182318343</v>
      </c>
      <c r="L40" s="45">
        <f t="shared" si="4"/>
        <v>-185862693</v>
      </c>
      <c r="M40" s="45">
        <f t="shared" si="4"/>
        <v>-190831091</v>
      </c>
      <c r="N40" s="45">
        <f>+M40</f>
        <v>-190831091</v>
      </c>
      <c r="O40" s="45">
        <f t="shared" si="4"/>
        <v>-190831091</v>
      </c>
      <c r="P40" s="45">
        <f t="shared" si="4"/>
        <v>-190831091</v>
      </c>
      <c r="Q40" s="45">
        <f t="shared" si="4"/>
        <v>-190831091</v>
      </c>
      <c r="R40" s="45">
        <f>+Q40</f>
        <v>-190831091</v>
      </c>
      <c r="S40" s="45">
        <f t="shared" si="4"/>
        <v>-190831091</v>
      </c>
      <c r="T40" s="45">
        <f t="shared" si="4"/>
        <v>-190831091</v>
      </c>
      <c r="U40" s="45">
        <f t="shared" si="4"/>
        <v>-190831091</v>
      </c>
      <c r="V40" s="45">
        <f>+U40</f>
        <v>-190831091</v>
      </c>
      <c r="W40" s="45">
        <f>+V40</f>
        <v>-190831091</v>
      </c>
      <c r="X40" s="45">
        <f t="shared" si="4"/>
        <v>-14791610</v>
      </c>
      <c r="Y40" s="45">
        <f t="shared" si="4"/>
        <v>-176039481</v>
      </c>
      <c r="Z40" s="46">
        <f>+IF(X40&lt;&gt;0,+(Y40/X40)*100,0)</f>
        <v>1190.1306281060681</v>
      </c>
      <c r="AA40" s="47">
        <f t="shared" si="4"/>
        <v>-23086222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-173003296</v>
      </c>
      <c r="J60">
        <v>-173003296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-10557367</v>
      </c>
      <c r="D14" s="18"/>
      <c r="E14" s="19"/>
      <c r="F14" s="20"/>
      <c r="G14" s="20">
        <v>-1055054</v>
      </c>
      <c r="H14" s="20"/>
      <c r="I14" s="20">
        <v>-851458</v>
      </c>
      <c r="J14" s="20">
        <v>-1906512</v>
      </c>
      <c r="K14" s="20">
        <v>-1105369</v>
      </c>
      <c r="L14" s="20">
        <v>-2260567</v>
      </c>
      <c r="M14" s="20">
        <v>-300631</v>
      </c>
      <c r="N14" s="20">
        <v>-3666567</v>
      </c>
      <c r="O14" s="20"/>
      <c r="P14" s="20"/>
      <c r="Q14" s="20"/>
      <c r="R14" s="20"/>
      <c r="S14" s="20"/>
      <c r="T14" s="20"/>
      <c r="U14" s="20"/>
      <c r="V14" s="20"/>
      <c r="W14" s="20">
        <v>-5573079</v>
      </c>
      <c r="X14" s="20"/>
      <c r="Y14" s="20">
        <v>-5573079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-10557367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-1055054</v>
      </c>
      <c r="H17" s="28">
        <f t="shared" si="0"/>
        <v>0</v>
      </c>
      <c r="I17" s="28">
        <f t="shared" si="0"/>
        <v>-851458</v>
      </c>
      <c r="J17" s="28">
        <f t="shared" si="0"/>
        <v>-1906512</v>
      </c>
      <c r="K17" s="28">
        <f t="shared" si="0"/>
        <v>-1105369</v>
      </c>
      <c r="L17" s="28">
        <f t="shared" si="0"/>
        <v>-2260567</v>
      </c>
      <c r="M17" s="28">
        <f t="shared" si="0"/>
        <v>-300631</v>
      </c>
      <c r="N17" s="28">
        <f t="shared" si="0"/>
        <v>-3666567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-5573079</v>
      </c>
      <c r="X17" s="28">
        <f t="shared" si="0"/>
        <v>0</v>
      </c>
      <c r="Y17" s="28">
        <f t="shared" si="0"/>
        <v>-5573079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-10557367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-1055054</v>
      </c>
      <c r="H38" s="2">
        <f t="shared" si="3"/>
        <v>0</v>
      </c>
      <c r="I38" s="2">
        <f t="shared" si="3"/>
        <v>-851458</v>
      </c>
      <c r="J38" s="2">
        <f t="shared" si="3"/>
        <v>-1906512</v>
      </c>
      <c r="K38" s="2">
        <f t="shared" si="3"/>
        <v>-1105369</v>
      </c>
      <c r="L38" s="2">
        <f t="shared" si="3"/>
        <v>-2260567</v>
      </c>
      <c r="M38" s="2">
        <f t="shared" si="3"/>
        <v>-300631</v>
      </c>
      <c r="N38" s="2">
        <f t="shared" si="3"/>
        <v>-3666567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-5573079</v>
      </c>
      <c r="X38" s="2">
        <f t="shared" si="3"/>
        <v>0</v>
      </c>
      <c r="Y38" s="2">
        <f t="shared" si="3"/>
        <v>-5573079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-1055054</v>
      </c>
      <c r="I39" s="2">
        <f>+H40+I60</f>
        <v>-1055054</v>
      </c>
      <c r="J39" s="2">
        <f>+G39</f>
        <v>0</v>
      </c>
      <c r="K39" s="2">
        <f>+I40+K60</f>
        <v>-1906512</v>
      </c>
      <c r="L39" s="2">
        <f>+K40+L60</f>
        <v>-3011881</v>
      </c>
      <c r="M39" s="2">
        <f>+L40+M60</f>
        <v>-5272448</v>
      </c>
      <c r="N39" s="2">
        <f>+K39</f>
        <v>-1906512</v>
      </c>
      <c r="O39" s="2">
        <f>+M40+O60</f>
        <v>-5573079</v>
      </c>
      <c r="P39" s="2">
        <f>+O40+P60</f>
        <v>-5573079</v>
      </c>
      <c r="Q39" s="2">
        <f>+P40+Q60</f>
        <v>-5573079</v>
      </c>
      <c r="R39" s="2">
        <f>+O39</f>
        <v>-5573079</v>
      </c>
      <c r="S39" s="2">
        <f>+Q40+S60</f>
        <v>-5573079</v>
      </c>
      <c r="T39" s="2">
        <f>+S40+T60</f>
        <v>-5573079</v>
      </c>
      <c r="U39" s="2">
        <f>+T40+U60</f>
        <v>-5573079</v>
      </c>
      <c r="V39" s="2">
        <f>+S39</f>
        <v>-5573079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-10557367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-1055054</v>
      </c>
      <c r="H40" s="45">
        <f t="shared" si="4"/>
        <v>-1055054</v>
      </c>
      <c r="I40" s="45">
        <f t="shared" si="4"/>
        <v>-1906512</v>
      </c>
      <c r="J40" s="45">
        <f>+I40</f>
        <v>-1906512</v>
      </c>
      <c r="K40" s="45">
        <f t="shared" si="4"/>
        <v>-3011881</v>
      </c>
      <c r="L40" s="45">
        <f t="shared" si="4"/>
        <v>-5272448</v>
      </c>
      <c r="M40" s="45">
        <f t="shared" si="4"/>
        <v>-5573079</v>
      </c>
      <c r="N40" s="45">
        <f>+M40</f>
        <v>-5573079</v>
      </c>
      <c r="O40" s="45">
        <f t="shared" si="4"/>
        <v>-5573079</v>
      </c>
      <c r="P40" s="45">
        <f t="shared" si="4"/>
        <v>-5573079</v>
      </c>
      <c r="Q40" s="45">
        <f t="shared" si="4"/>
        <v>-5573079</v>
      </c>
      <c r="R40" s="45">
        <f>+Q40</f>
        <v>-5573079</v>
      </c>
      <c r="S40" s="45">
        <f t="shared" si="4"/>
        <v>-5573079</v>
      </c>
      <c r="T40" s="45">
        <f t="shared" si="4"/>
        <v>-5573079</v>
      </c>
      <c r="U40" s="45">
        <f t="shared" si="4"/>
        <v>-5573079</v>
      </c>
      <c r="V40" s="45">
        <f>+U40</f>
        <v>-5573079</v>
      </c>
      <c r="W40" s="45">
        <f>+V40</f>
        <v>-5573079</v>
      </c>
      <c r="X40" s="45">
        <f t="shared" si="4"/>
        <v>0</v>
      </c>
      <c r="Y40" s="45">
        <f t="shared" si="4"/>
        <v>-5573079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-510817</v>
      </c>
      <c r="D7" s="18"/>
      <c r="E7" s="19">
        <v>143882615</v>
      </c>
      <c r="F7" s="20">
        <v>143882615</v>
      </c>
      <c r="G7" s="20">
        <v>510817</v>
      </c>
      <c r="H7" s="20"/>
      <c r="I7" s="20"/>
      <c r="J7" s="20">
        <v>510817</v>
      </c>
      <c r="K7" s="20"/>
      <c r="L7" s="20"/>
      <c r="M7" s="20">
        <v>-510817</v>
      </c>
      <c r="N7" s="20">
        <v>-510817</v>
      </c>
      <c r="O7" s="20"/>
      <c r="P7" s="20"/>
      <c r="Q7" s="20"/>
      <c r="R7" s="20"/>
      <c r="S7" s="20"/>
      <c r="T7" s="20"/>
      <c r="U7" s="20"/>
      <c r="V7" s="20"/>
      <c r="W7" s="20"/>
      <c r="X7" s="20">
        <v>71941308</v>
      </c>
      <c r="Y7" s="20">
        <v>-71941308</v>
      </c>
      <c r="Z7" s="21">
        <v>-100</v>
      </c>
      <c r="AA7" s="22">
        <v>143882615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180656</v>
      </c>
      <c r="F8" s="20">
        <v>180656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90330</v>
      </c>
      <c r="Y8" s="20">
        <v>-90330</v>
      </c>
      <c r="Z8" s="21">
        <v>-100</v>
      </c>
      <c r="AA8" s="22">
        <v>180656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30110250</v>
      </c>
      <c r="F9" s="20">
        <v>30110250</v>
      </c>
      <c r="G9" s="20"/>
      <c r="H9" s="20"/>
      <c r="I9" s="20"/>
      <c r="J9" s="20"/>
      <c r="K9" s="20"/>
      <c r="L9" s="20">
        <v>1700000</v>
      </c>
      <c r="M9" s="20"/>
      <c r="N9" s="20">
        <v>1700000</v>
      </c>
      <c r="O9" s="20"/>
      <c r="P9" s="20"/>
      <c r="Q9" s="20"/>
      <c r="R9" s="20"/>
      <c r="S9" s="20"/>
      <c r="T9" s="20"/>
      <c r="U9" s="20"/>
      <c r="V9" s="20"/>
      <c r="W9" s="20">
        <v>1700000</v>
      </c>
      <c r="X9" s="20">
        <v>15055122</v>
      </c>
      <c r="Y9" s="20">
        <v>-13355122</v>
      </c>
      <c r="Z9" s="21">
        <v>-88.708161913267787</v>
      </c>
      <c r="AA9" s="22">
        <v>30110250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6067000</v>
      </c>
      <c r="F10" s="20">
        <v>6067000</v>
      </c>
      <c r="G10" s="20">
        <v>-9673000</v>
      </c>
      <c r="H10" s="20">
        <v>1700000</v>
      </c>
      <c r="I10" s="20"/>
      <c r="J10" s="20">
        <v>-7973000</v>
      </c>
      <c r="K10" s="20"/>
      <c r="L10" s="20">
        <v>-1700000</v>
      </c>
      <c r="M10" s="20">
        <v>1500000</v>
      </c>
      <c r="N10" s="20">
        <v>-200000</v>
      </c>
      <c r="O10" s="20"/>
      <c r="P10" s="20"/>
      <c r="Q10" s="20"/>
      <c r="R10" s="20"/>
      <c r="S10" s="20"/>
      <c r="T10" s="20"/>
      <c r="U10" s="20"/>
      <c r="V10" s="20"/>
      <c r="W10" s="20">
        <v>-8173000</v>
      </c>
      <c r="X10" s="20">
        <v>3033498</v>
      </c>
      <c r="Y10" s="20">
        <v>-11206498</v>
      </c>
      <c r="Z10" s="21">
        <v>-369.42493451454396</v>
      </c>
      <c r="AA10" s="22">
        <v>6067000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-26508</v>
      </c>
      <c r="D14" s="18"/>
      <c r="E14" s="19">
        <v>-258194657</v>
      </c>
      <c r="F14" s="20">
        <v>-258194657</v>
      </c>
      <c r="G14" s="20">
        <v>26508</v>
      </c>
      <c r="H14" s="20"/>
      <c r="I14" s="20"/>
      <c r="J14" s="20">
        <v>26508</v>
      </c>
      <c r="K14" s="20"/>
      <c r="L14" s="20"/>
      <c r="M14" s="20">
        <v>-26508</v>
      </c>
      <c r="N14" s="20">
        <v>-26508</v>
      </c>
      <c r="O14" s="20"/>
      <c r="P14" s="20"/>
      <c r="Q14" s="20"/>
      <c r="R14" s="20"/>
      <c r="S14" s="20"/>
      <c r="T14" s="20"/>
      <c r="U14" s="20"/>
      <c r="V14" s="20"/>
      <c r="W14" s="20"/>
      <c r="X14" s="20">
        <v>-129097332</v>
      </c>
      <c r="Y14" s="20">
        <v>129097332</v>
      </c>
      <c r="Z14" s="21">
        <v>-100</v>
      </c>
      <c r="AA14" s="22">
        <v>-258194657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-537325</v>
      </c>
      <c r="D17" s="26">
        <f>SUM(D6:D16)</f>
        <v>0</v>
      </c>
      <c r="E17" s="27">
        <f t="shared" si="0"/>
        <v>-77954136</v>
      </c>
      <c r="F17" s="28">
        <f t="shared" si="0"/>
        <v>-77954136</v>
      </c>
      <c r="G17" s="28">
        <f t="shared" si="0"/>
        <v>-9135675</v>
      </c>
      <c r="H17" s="28">
        <f t="shared" si="0"/>
        <v>1700000</v>
      </c>
      <c r="I17" s="28">
        <f t="shared" si="0"/>
        <v>0</v>
      </c>
      <c r="J17" s="28">
        <f t="shared" si="0"/>
        <v>-7435675</v>
      </c>
      <c r="K17" s="28">
        <f t="shared" si="0"/>
        <v>0</v>
      </c>
      <c r="L17" s="28">
        <f t="shared" si="0"/>
        <v>0</v>
      </c>
      <c r="M17" s="28">
        <f t="shared" si="0"/>
        <v>962675</v>
      </c>
      <c r="N17" s="28">
        <f t="shared" si="0"/>
        <v>962675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-6473000</v>
      </c>
      <c r="X17" s="28">
        <f t="shared" si="0"/>
        <v>-38977074</v>
      </c>
      <c r="Y17" s="28">
        <f t="shared" si="0"/>
        <v>32504074</v>
      </c>
      <c r="Z17" s="29">
        <f>+IF(X17&lt;&gt;0,+(Y17/X17)*100,0)</f>
        <v>-83.39280162487313</v>
      </c>
      <c r="AA17" s="30">
        <f>SUM(AA6:AA16)</f>
        <v>-77954136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-22067000</v>
      </c>
      <c r="F26" s="20">
        <v>-22067000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-11033496</v>
      </c>
      <c r="Y26" s="20">
        <v>11033496</v>
      </c>
      <c r="Z26" s="21">
        <v>-100</v>
      </c>
      <c r="AA26" s="22">
        <v>-22067000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-22067000</v>
      </c>
      <c r="F27" s="28">
        <f t="shared" si="1"/>
        <v>-22067000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-11033496</v>
      </c>
      <c r="Y27" s="28">
        <f t="shared" si="1"/>
        <v>11033496</v>
      </c>
      <c r="Z27" s="29">
        <f>+IF(X27&lt;&gt;0,+(Y27/X27)*100,0)</f>
        <v>-100</v>
      </c>
      <c r="AA27" s="30">
        <f>SUM(AA21:AA26)</f>
        <v>-22067000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-537325</v>
      </c>
      <c r="D38" s="32">
        <f>+D17+D27+D36</f>
        <v>0</v>
      </c>
      <c r="E38" s="33">
        <f t="shared" si="3"/>
        <v>-100021136</v>
      </c>
      <c r="F38" s="2">
        <f t="shared" si="3"/>
        <v>-100021136</v>
      </c>
      <c r="G38" s="2">
        <f t="shared" si="3"/>
        <v>-9135675</v>
      </c>
      <c r="H38" s="2">
        <f t="shared" si="3"/>
        <v>1700000</v>
      </c>
      <c r="I38" s="2">
        <f t="shared" si="3"/>
        <v>0</v>
      </c>
      <c r="J38" s="2">
        <f t="shared" si="3"/>
        <v>-7435675</v>
      </c>
      <c r="K38" s="2">
        <f t="shared" si="3"/>
        <v>0</v>
      </c>
      <c r="L38" s="2">
        <f t="shared" si="3"/>
        <v>0</v>
      </c>
      <c r="M38" s="2">
        <f t="shared" si="3"/>
        <v>962675</v>
      </c>
      <c r="N38" s="2">
        <f t="shared" si="3"/>
        <v>962675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-6473000</v>
      </c>
      <c r="X38" s="2">
        <f t="shared" si="3"/>
        <v>-50010570</v>
      </c>
      <c r="Y38" s="2">
        <f t="shared" si="3"/>
        <v>43537570</v>
      </c>
      <c r="Z38" s="34">
        <f>+IF(X38&lt;&gt;0,+(Y38/X38)*100,0)</f>
        <v>-87.056736205966061</v>
      </c>
      <c r="AA38" s="35">
        <f>+AA17+AA27+AA36</f>
        <v>-100021136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-9135675</v>
      </c>
      <c r="I39" s="2">
        <f>+H40+I60</f>
        <v>-7435675</v>
      </c>
      <c r="J39" s="2">
        <f>+G39</f>
        <v>0</v>
      </c>
      <c r="K39" s="2">
        <f>+I40+K60</f>
        <v>-7435675</v>
      </c>
      <c r="L39" s="2">
        <f>+K40+L60</f>
        <v>-7435675</v>
      </c>
      <c r="M39" s="2">
        <f>+L40+M60</f>
        <v>-7435675</v>
      </c>
      <c r="N39" s="2">
        <f>+K39</f>
        <v>-7435675</v>
      </c>
      <c r="O39" s="2">
        <f>+M40+O60</f>
        <v>-6473000</v>
      </c>
      <c r="P39" s="2">
        <f>+O40+P60</f>
        <v>-6473000</v>
      </c>
      <c r="Q39" s="2">
        <f>+P40+Q60</f>
        <v>-6473000</v>
      </c>
      <c r="R39" s="2">
        <f>+O39</f>
        <v>-6473000</v>
      </c>
      <c r="S39" s="2">
        <f>+Q40+S60</f>
        <v>-6473000</v>
      </c>
      <c r="T39" s="2">
        <f>+S40+T60</f>
        <v>-6473000</v>
      </c>
      <c r="U39" s="2">
        <f>+T40+U60</f>
        <v>-6473000</v>
      </c>
      <c r="V39" s="2">
        <f>+S39</f>
        <v>-6473000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-537325</v>
      </c>
      <c r="D40" s="43">
        <f t="shared" ref="D40:AA40" si="4">+D38+D39</f>
        <v>0</v>
      </c>
      <c r="E40" s="44">
        <f t="shared" si="4"/>
        <v>-100021136</v>
      </c>
      <c r="F40" s="45">
        <f t="shared" si="4"/>
        <v>-100021136</v>
      </c>
      <c r="G40" s="45">
        <f t="shared" si="4"/>
        <v>-9135675</v>
      </c>
      <c r="H40" s="45">
        <f t="shared" si="4"/>
        <v>-7435675</v>
      </c>
      <c r="I40" s="45">
        <f t="shared" si="4"/>
        <v>-7435675</v>
      </c>
      <c r="J40" s="45">
        <f>+I40</f>
        <v>-7435675</v>
      </c>
      <c r="K40" s="45">
        <f t="shared" si="4"/>
        <v>-7435675</v>
      </c>
      <c r="L40" s="45">
        <f t="shared" si="4"/>
        <v>-7435675</v>
      </c>
      <c r="M40" s="45">
        <f t="shared" si="4"/>
        <v>-6473000</v>
      </c>
      <c r="N40" s="45">
        <f>+M40</f>
        <v>-6473000</v>
      </c>
      <c r="O40" s="45">
        <f t="shared" si="4"/>
        <v>-6473000</v>
      </c>
      <c r="P40" s="45">
        <f t="shared" si="4"/>
        <v>-6473000</v>
      </c>
      <c r="Q40" s="45">
        <f t="shared" si="4"/>
        <v>-6473000</v>
      </c>
      <c r="R40" s="45">
        <f>+Q40</f>
        <v>-6473000</v>
      </c>
      <c r="S40" s="45">
        <f t="shared" si="4"/>
        <v>-6473000</v>
      </c>
      <c r="T40" s="45">
        <f t="shared" si="4"/>
        <v>-6473000</v>
      </c>
      <c r="U40" s="45">
        <f t="shared" si="4"/>
        <v>-6473000</v>
      </c>
      <c r="V40" s="45">
        <f>+U40</f>
        <v>-6473000</v>
      </c>
      <c r="W40" s="45">
        <f>+V40</f>
        <v>-6473000</v>
      </c>
      <c r="X40" s="45">
        <f t="shared" si="4"/>
        <v>-50010570</v>
      </c>
      <c r="Y40" s="45">
        <f t="shared" si="4"/>
        <v>43537570</v>
      </c>
      <c r="Z40" s="46">
        <f>+IF(X40&lt;&gt;0,+(Y40/X40)*100,0)</f>
        <v>-87.056736205966061</v>
      </c>
      <c r="AA40" s="47">
        <f t="shared" si="4"/>
        <v>-100021136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18162000</v>
      </c>
      <c r="F9" s="20">
        <v>18162000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9081000</v>
      </c>
      <c r="Y9" s="20">
        <v>-9081000</v>
      </c>
      <c r="Z9" s="21">
        <v>-100</v>
      </c>
      <c r="AA9" s="22">
        <v>18162000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-8090069</v>
      </c>
      <c r="D14" s="18"/>
      <c r="E14" s="19">
        <v>-30867504</v>
      </c>
      <c r="F14" s="20">
        <v>-33367504</v>
      </c>
      <c r="G14" s="20">
        <v>-1831082</v>
      </c>
      <c r="H14" s="20">
        <v>-693552</v>
      </c>
      <c r="I14" s="20">
        <v>-3866859</v>
      </c>
      <c r="J14" s="20">
        <v>-6391493</v>
      </c>
      <c r="K14" s="20">
        <v>-4570218</v>
      </c>
      <c r="L14" s="20">
        <v>-7671432</v>
      </c>
      <c r="M14" s="20">
        <v>-1719454</v>
      </c>
      <c r="N14" s="20">
        <v>-13961104</v>
      </c>
      <c r="O14" s="20"/>
      <c r="P14" s="20"/>
      <c r="Q14" s="20"/>
      <c r="R14" s="20"/>
      <c r="S14" s="20"/>
      <c r="T14" s="20"/>
      <c r="U14" s="20"/>
      <c r="V14" s="20"/>
      <c r="W14" s="20">
        <v>-20352597</v>
      </c>
      <c r="X14" s="20">
        <v>-17933746</v>
      </c>
      <c r="Y14" s="20">
        <v>-2418851</v>
      </c>
      <c r="Z14" s="21">
        <v>13.487706360957716</v>
      </c>
      <c r="AA14" s="22">
        <v>-33367504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-800004</v>
      </c>
      <c r="F15" s="20">
        <v>-800004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-400002</v>
      </c>
      <c r="Y15" s="20">
        <v>400002</v>
      </c>
      <c r="Z15" s="21">
        <v>-100</v>
      </c>
      <c r="AA15" s="22">
        <v>-800004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-8090069</v>
      </c>
      <c r="D17" s="26">
        <f>SUM(D6:D16)</f>
        <v>0</v>
      </c>
      <c r="E17" s="27">
        <f t="shared" si="0"/>
        <v>-13505508</v>
      </c>
      <c r="F17" s="28">
        <f t="shared" si="0"/>
        <v>-16005508</v>
      </c>
      <c r="G17" s="28">
        <f t="shared" si="0"/>
        <v>-1831082</v>
      </c>
      <c r="H17" s="28">
        <f t="shared" si="0"/>
        <v>-693552</v>
      </c>
      <c r="I17" s="28">
        <f t="shared" si="0"/>
        <v>-3866859</v>
      </c>
      <c r="J17" s="28">
        <f t="shared" si="0"/>
        <v>-6391493</v>
      </c>
      <c r="K17" s="28">
        <f t="shared" si="0"/>
        <v>-4570218</v>
      </c>
      <c r="L17" s="28">
        <f t="shared" si="0"/>
        <v>-7671432</v>
      </c>
      <c r="M17" s="28">
        <f t="shared" si="0"/>
        <v>-1719454</v>
      </c>
      <c r="N17" s="28">
        <f t="shared" si="0"/>
        <v>-13961104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-20352597</v>
      </c>
      <c r="X17" s="28">
        <f t="shared" si="0"/>
        <v>-9252748</v>
      </c>
      <c r="Y17" s="28">
        <f t="shared" si="0"/>
        <v>-11099849</v>
      </c>
      <c r="Z17" s="29">
        <f>+IF(X17&lt;&gt;0,+(Y17/X17)*100,0)</f>
        <v>119.96272891037343</v>
      </c>
      <c r="AA17" s="30">
        <f>SUM(AA6:AA16)</f>
        <v>-16005508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-3942583</v>
      </c>
      <c r="D26" s="18"/>
      <c r="E26" s="19">
        <v>-10250004</v>
      </c>
      <c r="F26" s="20">
        <v>-10250004</v>
      </c>
      <c r="G26" s="20">
        <v>-2235042</v>
      </c>
      <c r="H26" s="20">
        <v>-1228624</v>
      </c>
      <c r="I26" s="20">
        <v>-362250</v>
      </c>
      <c r="J26" s="20">
        <v>-3825916</v>
      </c>
      <c r="K26" s="20">
        <v>-3952923</v>
      </c>
      <c r="L26" s="20">
        <v>-461217</v>
      </c>
      <c r="M26" s="20">
        <v>-1197438</v>
      </c>
      <c r="N26" s="20">
        <v>-5611578</v>
      </c>
      <c r="O26" s="20"/>
      <c r="P26" s="20"/>
      <c r="Q26" s="20"/>
      <c r="R26" s="20"/>
      <c r="S26" s="20"/>
      <c r="T26" s="20"/>
      <c r="U26" s="20"/>
      <c r="V26" s="20"/>
      <c r="W26" s="20">
        <v>-9437494</v>
      </c>
      <c r="X26" s="20">
        <v>-5125002</v>
      </c>
      <c r="Y26" s="20">
        <v>-4312492</v>
      </c>
      <c r="Z26" s="21">
        <v>84.146152528330717</v>
      </c>
      <c r="AA26" s="22">
        <v>-10250004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-3942583</v>
      </c>
      <c r="D27" s="26">
        <f>SUM(D21:D26)</f>
        <v>0</v>
      </c>
      <c r="E27" s="27">
        <f t="shared" si="1"/>
        <v>-10250004</v>
      </c>
      <c r="F27" s="28">
        <f t="shared" si="1"/>
        <v>-10250004</v>
      </c>
      <c r="G27" s="28">
        <f t="shared" si="1"/>
        <v>-2235042</v>
      </c>
      <c r="H27" s="28">
        <f t="shared" si="1"/>
        <v>-1228624</v>
      </c>
      <c r="I27" s="28">
        <f t="shared" si="1"/>
        <v>-362250</v>
      </c>
      <c r="J27" s="28">
        <f t="shared" si="1"/>
        <v>-3825916</v>
      </c>
      <c r="K27" s="28">
        <f t="shared" si="1"/>
        <v>-3952923</v>
      </c>
      <c r="L27" s="28">
        <f t="shared" si="1"/>
        <v>-461217</v>
      </c>
      <c r="M27" s="28">
        <f t="shared" si="1"/>
        <v>-1197438</v>
      </c>
      <c r="N27" s="28">
        <f t="shared" si="1"/>
        <v>-5611578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-9437494</v>
      </c>
      <c r="X27" s="28">
        <f t="shared" si="1"/>
        <v>-5125002</v>
      </c>
      <c r="Y27" s="28">
        <f t="shared" si="1"/>
        <v>-4312492</v>
      </c>
      <c r="Z27" s="29">
        <f>+IF(X27&lt;&gt;0,+(Y27/X27)*100,0)</f>
        <v>84.146152528330717</v>
      </c>
      <c r="AA27" s="30">
        <f>SUM(AA21:AA26)</f>
        <v>-10250004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-12032652</v>
      </c>
      <c r="D38" s="32">
        <f>+D17+D27+D36</f>
        <v>0</v>
      </c>
      <c r="E38" s="33">
        <f t="shared" si="3"/>
        <v>-23755512</v>
      </c>
      <c r="F38" s="2">
        <f t="shared" si="3"/>
        <v>-26255512</v>
      </c>
      <c r="G38" s="2">
        <f t="shared" si="3"/>
        <v>-4066124</v>
      </c>
      <c r="H38" s="2">
        <f t="shared" si="3"/>
        <v>-1922176</v>
      </c>
      <c r="I38" s="2">
        <f t="shared" si="3"/>
        <v>-4229109</v>
      </c>
      <c r="J38" s="2">
        <f t="shared" si="3"/>
        <v>-10217409</v>
      </c>
      <c r="K38" s="2">
        <f t="shared" si="3"/>
        <v>-8523141</v>
      </c>
      <c r="L38" s="2">
        <f t="shared" si="3"/>
        <v>-8132649</v>
      </c>
      <c r="M38" s="2">
        <f t="shared" si="3"/>
        <v>-2916892</v>
      </c>
      <c r="N38" s="2">
        <f t="shared" si="3"/>
        <v>-19572682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-29790091</v>
      </c>
      <c r="X38" s="2">
        <f t="shared" si="3"/>
        <v>-14377750</v>
      </c>
      <c r="Y38" s="2">
        <f t="shared" si="3"/>
        <v>-15412341</v>
      </c>
      <c r="Z38" s="34">
        <f>+IF(X38&lt;&gt;0,+(Y38/X38)*100,0)</f>
        <v>107.19577819895325</v>
      </c>
      <c r="AA38" s="35">
        <f>+AA17+AA27+AA36</f>
        <v>-26255512</v>
      </c>
    </row>
    <row r="39" spans="1:27" ht="13.5" x14ac:dyDescent="0.25">
      <c r="A39" s="23" t="s">
        <v>60</v>
      </c>
      <c r="B39" s="17"/>
      <c r="C39" s="32">
        <v>-87211254</v>
      </c>
      <c r="D39" s="32"/>
      <c r="E39" s="33">
        <v>-98914315</v>
      </c>
      <c r="F39" s="2">
        <v>-91414315</v>
      </c>
      <c r="G39" s="2">
        <v>-99243905</v>
      </c>
      <c r="H39" s="2">
        <f>+G40+H60</f>
        <v>-103310029</v>
      </c>
      <c r="I39" s="2">
        <f>+H40+I60</f>
        <v>-105232205</v>
      </c>
      <c r="J39" s="2">
        <f>+G39</f>
        <v>-99243905</v>
      </c>
      <c r="K39" s="2">
        <f>+I40+K60</f>
        <v>-109461314</v>
      </c>
      <c r="L39" s="2">
        <f>+K40+L60</f>
        <v>-117984455</v>
      </c>
      <c r="M39" s="2">
        <f>+L40+M60</f>
        <v>-126117104</v>
      </c>
      <c r="N39" s="2">
        <f>+K39</f>
        <v>-109461314</v>
      </c>
      <c r="O39" s="2">
        <f>+M40+O60</f>
        <v>-129033996</v>
      </c>
      <c r="P39" s="2">
        <f>+O40+P60</f>
        <v>-129033996</v>
      </c>
      <c r="Q39" s="2">
        <f>+P40+Q60</f>
        <v>-129033996</v>
      </c>
      <c r="R39" s="2">
        <f>+O39</f>
        <v>-129033996</v>
      </c>
      <c r="S39" s="2">
        <f>+Q40+S60</f>
        <v>-129033996</v>
      </c>
      <c r="T39" s="2">
        <f>+S40+T60</f>
        <v>-129033996</v>
      </c>
      <c r="U39" s="2">
        <f>+T40+U60</f>
        <v>-129033996</v>
      </c>
      <c r="V39" s="2">
        <f>+S39</f>
        <v>-129033996</v>
      </c>
      <c r="W39" s="2">
        <f>+G39</f>
        <v>-99243905</v>
      </c>
      <c r="X39" s="2">
        <v>-91414315</v>
      </c>
      <c r="Y39" s="2">
        <f>+W39-X39</f>
        <v>-7829590</v>
      </c>
      <c r="Z39" s="34">
        <f>+IF(X39&lt;&gt;0,+(Y39/X39)*100,0)</f>
        <v>8.5649495924133987</v>
      </c>
      <c r="AA39" s="35">
        <v>-91414315</v>
      </c>
    </row>
    <row r="40" spans="1:27" ht="13.5" x14ac:dyDescent="0.25">
      <c r="A40" s="41" t="s">
        <v>62</v>
      </c>
      <c r="B40" s="42" t="s">
        <v>61</v>
      </c>
      <c r="C40" s="43">
        <f>+C38+C39</f>
        <v>-99243906</v>
      </c>
      <c r="D40" s="43">
        <f t="shared" ref="D40:AA40" si="4">+D38+D39</f>
        <v>0</v>
      </c>
      <c r="E40" s="44">
        <f t="shared" si="4"/>
        <v>-122669827</v>
      </c>
      <c r="F40" s="45">
        <f t="shared" si="4"/>
        <v>-117669827</v>
      </c>
      <c r="G40" s="45">
        <f t="shared" si="4"/>
        <v>-103310029</v>
      </c>
      <c r="H40" s="45">
        <f t="shared" si="4"/>
        <v>-105232205</v>
      </c>
      <c r="I40" s="45">
        <f t="shared" si="4"/>
        <v>-109461314</v>
      </c>
      <c r="J40" s="45">
        <f>+I40</f>
        <v>-109461314</v>
      </c>
      <c r="K40" s="45">
        <f t="shared" si="4"/>
        <v>-117984455</v>
      </c>
      <c r="L40" s="45">
        <f t="shared" si="4"/>
        <v>-126117104</v>
      </c>
      <c r="M40" s="45">
        <f t="shared" si="4"/>
        <v>-129033996</v>
      </c>
      <c r="N40" s="45">
        <f>+M40</f>
        <v>-129033996</v>
      </c>
      <c r="O40" s="45">
        <f t="shared" si="4"/>
        <v>-129033996</v>
      </c>
      <c r="P40" s="45">
        <f t="shared" si="4"/>
        <v>-129033996</v>
      </c>
      <c r="Q40" s="45">
        <f t="shared" si="4"/>
        <v>-129033996</v>
      </c>
      <c r="R40" s="45">
        <f>+Q40</f>
        <v>-129033996</v>
      </c>
      <c r="S40" s="45">
        <f t="shared" si="4"/>
        <v>-129033996</v>
      </c>
      <c r="T40" s="45">
        <f t="shared" si="4"/>
        <v>-129033996</v>
      </c>
      <c r="U40" s="45">
        <f t="shared" si="4"/>
        <v>-129033996</v>
      </c>
      <c r="V40" s="45">
        <f>+U40</f>
        <v>-129033996</v>
      </c>
      <c r="W40" s="45">
        <f>+V40</f>
        <v>-129033996</v>
      </c>
      <c r="X40" s="45">
        <f t="shared" si="4"/>
        <v>-105792065</v>
      </c>
      <c r="Y40" s="45">
        <f t="shared" si="4"/>
        <v>-23241931</v>
      </c>
      <c r="Z40" s="46">
        <f>+IF(X40&lt;&gt;0,+(Y40/X40)*100,0)</f>
        <v>21.969446385227474</v>
      </c>
      <c r="AA40" s="47">
        <f t="shared" si="4"/>
        <v>-117669827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-99243905</v>
      </c>
      <c r="J60">
        <v>-99243905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-3025741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-3025741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-3025741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-3025741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>
        <v>-209677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-104838</v>
      </c>
      <c r="Y8" s="20">
        <v>104838</v>
      </c>
      <c r="Z8" s="21">
        <v>-100</v>
      </c>
      <c r="AA8" s="22">
        <v>-209677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17505790</v>
      </c>
      <c r="F9" s="20">
        <v>15483285</v>
      </c>
      <c r="G9" s="20">
        <v>-68973</v>
      </c>
      <c r="H9" s="20">
        <v>-114119</v>
      </c>
      <c r="I9" s="20">
        <v>-708895</v>
      </c>
      <c r="J9" s="20">
        <v>-891987</v>
      </c>
      <c r="K9" s="20">
        <v>-182179</v>
      </c>
      <c r="L9" s="20">
        <v>-97020</v>
      </c>
      <c r="M9" s="20">
        <v>-149013</v>
      </c>
      <c r="N9" s="20">
        <v>-428212</v>
      </c>
      <c r="O9" s="20"/>
      <c r="P9" s="20"/>
      <c r="Q9" s="20"/>
      <c r="R9" s="20"/>
      <c r="S9" s="20"/>
      <c r="T9" s="20"/>
      <c r="U9" s="20"/>
      <c r="V9" s="20"/>
      <c r="W9" s="20">
        <v>-1320199</v>
      </c>
      <c r="X9" s="20">
        <v>7741644</v>
      </c>
      <c r="Y9" s="20">
        <v>-9061843</v>
      </c>
      <c r="Z9" s="21">
        <v>-117.05321247011618</v>
      </c>
      <c r="AA9" s="22">
        <v>15483285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-7426147</v>
      </c>
      <c r="D14" s="18"/>
      <c r="E14" s="19">
        <v>-25831252</v>
      </c>
      <c r="F14" s="20">
        <v>-21469319</v>
      </c>
      <c r="G14" s="20">
        <v>-68973</v>
      </c>
      <c r="H14" s="20">
        <v>-187769</v>
      </c>
      <c r="I14" s="20">
        <v>-708895</v>
      </c>
      <c r="J14" s="20">
        <v>-965637</v>
      </c>
      <c r="K14" s="20">
        <v>-4595908</v>
      </c>
      <c r="L14" s="20">
        <v>-162690</v>
      </c>
      <c r="M14" s="20">
        <v>-4821483</v>
      </c>
      <c r="N14" s="20">
        <v>-9580081</v>
      </c>
      <c r="O14" s="20"/>
      <c r="P14" s="20"/>
      <c r="Q14" s="20"/>
      <c r="R14" s="20"/>
      <c r="S14" s="20"/>
      <c r="T14" s="20"/>
      <c r="U14" s="20"/>
      <c r="V14" s="20"/>
      <c r="W14" s="20">
        <v>-10545718</v>
      </c>
      <c r="X14" s="20">
        <v>-8264354</v>
      </c>
      <c r="Y14" s="20">
        <v>-2281364</v>
      </c>
      <c r="Z14" s="21">
        <v>27.604867845690055</v>
      </c>
      <c r="AA14" s="22">
        <v>-21469319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-231812</v>
      </c>
      <c r="D16" s="18"/>
      <c r="E16" s="19">
        <v>-575000</v>
      </c>
      <c r="F16" s="20">
        <v>-364870</v>
      </c>
      <c r="G16" s="20"/>
      <c r="H16" s="20"/>
      <c r="I16" s="20"/>
      <c r="J16" s="20"/>
      <c r="K16" s="20"/>
      <c r="L16" s="20">
        <v>-87642</v>
      </c>
      <c r="M16" s="20">
        <v>-95480</v>
      </c>
      <c r="N16" s="20">
        <v>-183122</v>
      </c>
      <c r="O16" s="20"/>
      <c r="P16" s="20"/>
      <c r="Q16" s="20"/>
      <c r="R16" s="20"/>
      <c r="S16" s="20"/>
      <c r="T16" s="20"/>
      <c r="U16" s="20"/>
      <c r="V16" s="20"/>
      <c r="W16" s="20">
        <v>-183122</v>
      </c>
      <c r="X16" s="20">
        <v>-134844</v>
      </c>
      <c r="Y16" s="20">
        <v>-48278</v>
      </c>
      <c r="Z16" s="21">
        <v>35.802853667942216</v>
      </c>
      <c r="AA16" s="22">
        <v>-364870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-7657959</v>
      </c>
      <c r="D17" s="26">
        <f>SUM(D6:D16)</f>
        <v>0</v>
      </c>
      <c r="E17" s="27">
        <f t="shared" si="0"/>
        <v>-8900462</v>
      </c>
      <c r="F17" s="28">
        <f t="shared" si="0"/>
        <v>-6560581</v>
      </c>
      <c r="G17" s="28">
        <f t="shared" si="0"/>
        <v>-137946</v>
      </c>
      <c r="H17" s="28">
        <f t="shared" si="0"/>
        <v>-301888</v>
      </c>
      <c r="I17" s="28">
        <f t="shared" si="0"/>
        <v>-1417790</v>
      </c>
      <c r="J17" s="28">
        <f t="shared" si="0"/>
        <v>-1857624</v>
      </c>
      <c r="K17" s="28">
        <f t="shared" si="0"/>
        <v>-4778087</v>
      </c>
      <c r="L17" s="28">
        <f t="shared" si="0"/>
        <v>-347352</v>
      </c>
      <c r="M17" s="28">
        <f t="shared" si="0"/>
        <v>-5065976</v>
      </c>
      <c r="N17" s="28">
        <f t="shared" si="0"/>
        <v>-10191415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-12049039</v>
      </c>
      <c r="X17" s="28">
        <f t="shared" si="0"/>
        <v>-762392</v>
      </c>
      <c r="Y17" s="28">
        <f t="shared" si="0"/>
        <v>-11286647</v>
      </c>
      <c r="Z17" s="29">
        <f>+IF(X17&lt;&gt;0,+(Y17/X17)*100,0)</f>
        <v>1480.4256865234684</v>
      </c>
      <c r="AA17" s="30">
        <f>SUM(AA6:AA16)</f>
        <v>-6560581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-12691498</v>
      </c>
      <c r="D26" s="18"/>
      <c r="E26" s="19">
        <v>-4720500</v>
      </c>
      <c r="F26" s="20">
        <v>-4196000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-2098002</v>
      </c>
      <c r="Y26" s="20">
        <v>2098002</v>
      </c>
      <c r="Z26" s="21">
        <v>-100</v>
      </c>
      <c r="AA26" s="22">
        <v>-4196000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-12691498</v>
      </c>
      <c r="D27" s="26">
        <f>SUM(D21:D26)</f>
        <v>0</v>
      </c>
      <c r="E27" s="27">
        <f t="shared" si="1"/>
        <v>-4720500</v>
      </c>
      <c r="F27" s="28">
        <f t="shared" si="1"/>
        <v>-4196000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-2098002</v>
      </c>
      <c r="Y27" s="28">
        <f t="shared" si="1"/>
        <v>2098002</v>
      </c>
      <c r="Z27" s="29">
        <f>+IF(X27&lt;&gt;0,+(Y27/X27)*100,0)</f>
        <v>-100</v>
      </c>
      <c r="AA27" s="30">
        <f>SUM(AA21:AA26)</f>
        <v>-4196000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-20349457</v>
      </c>
      <c r="D38" s="32">
        <f>+D17+D27+D36</f>
        <v>0</v>
      </c>
      <c r="E38" s="33">
        <f t="shared" si="3"/>
        <v>-13620962</v>
      </c>
      <c r="F38" s="2">
        <f t="shared" si="3"/>
        <v>-10756581</v>
      </c>
      <c r="G38" s="2">
        <f t="shared" si="3"/>
        <v>-137946</v>
      </c>
      <c r="H38" s="2">
        <f t="shared" si="3"/>
        <v>-301888</v>
      </c>
      <c r="I38" s="2">
        <f t="shared" si="3"/>
        <v>-1417790</v>
      </c>
      <c r="J38" s="2">
        <f t="shared" si="3"/>
        <v>-1857624</v>
      </c>
      <c r="K38" s="2">
        <f t="shared" si="3"/>
        <v>-4778087</v>
      </c>
      <c r="L38" s="2">
        <f t="shared" si="3"/>
        <v>-347352</v>
      </c>
      <c r="M38" s="2">
        <f t="shared" si="3"/>
        <v>-5065976</v>
      </c>
      <c r="N38" s="2">
        <f t="shared" si="3"/>
        <v>-10191415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-12049039</v>
      </c>
      <c r="X38" s="2">
        <f t="shared" si="3"/>
        <v>-2860394</v>
      </c>
      <c r="Y38" s="2">
        <f t="shared" si="3"/>
        <v>-9188645</v>
      </c>
      <c r="Z38" s="34">
        <f>+IF(X38&lt;&gt;0,+(Y38/X38)*100,0)</f>
        <v>321.23703937289758</v>
      </c>
      <c r="AA38" s="35">
        <f>+AA17+AA27+AA36</f>
        <v>-10756581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-137946</v>
      </c>
      <c r="I39" s="2">
        <f>+H40+I60</f>
        <v>-439834</v>
      </c>
      <c r="J39" s="2">
        <f>+G39</f>
        <v>0</v>
      </c>
      <c r="K39" s="2">
        <f>+I40+K60</f>
        <v>-1857624</v>
      </c>
      <c r="L39" s="2">
        <f>+K40+L60</f>
        <v>-6635711</v>
      </c>
      <c r="M39" s="2">
        <f>+L40+M60</f>
        <v>-6983063</v>
      </c>
      <c r="N39" s="2">
        <f>+K39</f>
        <v>-1857624</v>
      </c>
      <c r="O39" s="2">
        <f>+M40+O60</f>
        <v>-12049039</v>
      </c>
      <c r="P39" s="2">
        <f>+O40+P60</f>
        <v>-12049039</v>
      </c>
      <c r="Q39" s="2">
        <f>+P40+Q60</f>
        <v>-12049039</v>
      </c>
      <c r="R39" s="2">
        <f>+O39</f>
        <v>-12049039</v>
      </c>
      <c r="S39" s="2">
        <f>+Q40+S60</f>
        <v>-12049039</v>
      </c>
      <c r="T39" s="2">
        <f>+S40+T60</f>
        <v>-12049039</v>
      </c>
      <c r="U39" s="2">
        <f>+T40+U60</f>
        <v>-12049039</v>
      </c>
      <c r="V39" s="2">
        <f>+S39</f>
        <v>-12049039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-20349457</v>
      </c>
      <c r="D40" s="43">
        <f t="shared" ref="D40:AA40" si="4">+D38+D39</f>
        <v>0</v>
      </c>
      <c r="E40" s="44">
        <f t="shared" si="4"/>
        <v>-13620962</v>
      </c>
      <c r="F40" s="45">
        <f t="shared" si="4"/>
        <v>-10756581</v>
      </c>
      <c r="G40" s="45">
        <f t="shared" si="4"/>
        <v>-137946</v>
      </c>
      <c r="H40" s="45">
        <f t="shared" si="4"/>
        <v>-439834</v>
      </c>
      <c r="I40" s="45">
        <f t="shared" si="4"/>
        <v>-1857624</v>
      </c>
      <c r="J40" s="45">
        <f>+I40</f>
        <v>-1857624</v>
      </c>
      <c r="K40" s="45">
        <f t="shared" si="4"/>
        <v>-6635711</v>
      </c>
      <c r="L40" s="45">
        <f t="shared" si="4"/>
        <v>-6983063</v>
      </c>
      <c r="M40" s="45">
        <f t="shared" si="4"/>
        <v>-12049039</v>
      </c>
      <c r="N40" s="45">
        <f>+M40</f>
        <v>-12049039</v>
      </c>
      <c r="O40" s="45">
        <f t="shared" si="4"/>
        <v>-12049039</v>
      </c>
      <c r="P40" s="45">
        <f t="shared" si="4"/>
        <v>-12049039</v>
      </c>
      <c r="Q40" s="45">
        <f t="shared" si="4"/>
        <v>-12049039</v>
      </c>
      <c r="R40" s="45">
        <f>+Q40</f>
        <v>-12049039</v>
      </c>
      <c r="S40" s="45">
        <f t="shared" si="4"/>
        <v>-12049039</v>
      </c>
      <c r="T40" s="45">
        <f t="shared" si="4"/>
        <v>-12049039</v>
      </c>
      <c r="U40" s="45">
        <f t="shared" si="4"/>
        <v>-12049039</v>
      </c>
      <c r="V40" s="45">
        <f>+U40</f>
        <v>-12049039</v>
      </c>
      <c r="W40" s="45">
        <f>+V40</f>
        <v>-12049039</v>
      </c>
      <c r="X40" s="45">
        <f t="shared" si="4"/>
        <v>-2860394</v>
      </c>
      <c r="Y40" s="45">
        <f t="shared" si="4"/>
        <v>-9188645</v>
      </c>
      <c r="Z40" s="46">
        <f>+IF(X40&lt;&gt;0,+(Y40/X40)*100,0)</f>
        <v>321.23703937289758</v>
      </c>
      <c r="AA40" s="47">
        <f t="shared" si="4"/>
        <v>-10756581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13836000</v>
      </c>
      <c r="F10" s="20">
        <v>13836000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6918000</v>
      </c>
      <c r="Y10" s="20">
        <v>-6918000</v>
      </c>
      <c r="Z10" s="21">
        <v>-100</v>
      </c>
      <c r="AA10" s="22">
        <v>13836000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13836000</v>
      </c>
      <c r="F17" s="28">
        <f t="shared" si="0"/>
        <v>13836000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6918000</v>
      </c>
      <c r="Y17" s="28">
        <f t="shared" si="0"/>
        <v>-6918000</v>
      </c>
      <c r="Z17" s="29">
        <f>+IF(X17&lt;&gt;0,+(Y17/X17)*100,0)</f>
        <v>-100</v>
      </c>
      <c r="AA17" s="30">
        <f>SUM(AA6:AA16)</f>
        <v>13836000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-9727680</v>
      </c>
      <c r="D26" s="18"/>
      <c r="E26" s="19">
        <v>-13836000</v>
      </c>
      <c r="F26" s="20">
        <v>-13836000</v>
      </c>
      <c r="G26" s="20">
        <v>-10692657</v>
      </c>
      <c r="H26" s="20">
        <v>-14051030</v>
      </c>
      <c r="I26" s="20">
        <v>-1044248</v>
      </c>
      <c r="J26" s="20">
        <v>-25787935</v>
      </c>
      <c r="K26" s="20">
        <v>-4368939</v>
      </c>
      <c r="L26" s="20">
        <v>-4030107</v>
      </c>
      <c r="M26" s="20">
        <v>-38058534</v>
      </c>
      <c r="N26" s="20">
        <v>-46457580</v>
      </c>
      <c r="O26" s="20"/>
      <c r="P26" s="20"/>
      <c r="Q26" s="20"/>
      <c r="R26" s="20"/>
      <c r="S26" s="20"/>
      <c r="T26" s="20"/>
      <c r="U26" s="20"/>
      <c r="V26" s="20"/>
      <c r="W26" s="20">
        <v>-72245515</v>
      </c>
      <c r="X26" s="20">
        <v>-6918000</v>
      </c>
      <c r="Y26" s="20">
        <v>-65327515</v>
      </c>
      <c r="Z26" s="21">
        <v>944.31215669268568</v>
      </c>
      <c r="AA26" s="22">
        <v>-13836000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-9727680</v>
      </c>
      <c r="D27" s="26">
        <f>SUM(D21:D26)</f>
        <v>0</v>
      </c>
      <c r="E27" s="27">
        <f t="shared" si="1"/>
        <v>-13836000</v>
      </c>
      <c r="F27" s="28">
        <f t="shared" si="1"/>
        <v>-13836000</v>
      </c>
      <c r="G27" s="28">
        <f t="shared" si="1"/>
        <v>-10692657</v>
      </c>
      <c r="H27" s="28">
        <f t="shared" si="1"/>
        <v>-14051030</v>
      </c>
      <c r="I27" s="28">
        <f t="shared" si="1"/>
        <v>-1044248</v>
      </c>
      <c r="J27" s="28">
        <f t="shared" si="1"/>
        <v>-25787935</v>
      </c>
      <c r="K27" s="28">
        <f t="shared" si="1"/>
        <v>-4368939</v>
      </c>
      <c r="L27" s="28">
        <f t="shared" si="1"/>
        <v>-4030107</v>
      </c>
      <c r="M27" s="28">
        <f t="shared" si="1"/>
        <v>-38058534</v>
      </c>
      <c r="N27" s="28">
        <f t="shared" si="1"/>
        <v>-46457580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-72245515</v>
      </c>
      <c r="X27" s="28">
        <f t="shared" si="1"/>
        <v>-6918000</v>
      </c>
      <c r="Y27" s="28">
        <f t="shared" si="1"/>
        <v>-65327515</v>
      </c>
      <c r="Z27" s="29">
        <f>+IF(X27&lt;&gt;0,+(Y27/X27)*100,0)</f>
        <v>944.31215669268568</v>
      </c>
      <c r="AA27" s="30">
        <f>SUM(AA21:AA26)</f>
        <v>-13836000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-9727680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-10692657</v>
      </c>
      <c r="H38" s="2">
        <f t="shared" si="3"/>
        <v>-14051030</v>
      </c>
      <c r="I38" s="2">
        <f t="shared" si="3"/>
        <v>-1044248</v>
      </c>
      <c r="J38" s="2">
        <f t="shared" si="3"/>
        <v>-25787935</v>
      </c>
      <c r="K38" s="2">
        <f t="shared" si="3"/>
        <v>-4368939</v>
      </c>
      <c r="L38" s="2">
        <f t="shared" si="3"/>
        <v>-4030107</v>
      </c>
      <c r="M38" s="2">
        <f t="shared" si="3"/>
        <v>-38058534</v>
      </c>
      <c r="N38" s="2">
        <f t="shared" si="3"/>
        <v>-46457580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-72245515</v>
      </c>
      <c r="X38" s="2">
        <f t="shared" si="3"/>
        <v>0</v>
      </c>
      <c r="Y38" s="2">
        <f t="shared" si="3"/>
        <v>-72245515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-10692657</v>
      </c>
      <c r="I39" s="2">
        <f>+H40+I60</f>
        <v>-24743687</v>
      </c>
      <c r="J39" s="2">
        <f>+G39</f>
        <v>0</v>
      </c>
      <c r="K39" s="2">
        <f>+I40+K60</f>
        <v>-25787935</v>
      </c>
      <c r="L39" s="2">
        <f>+K40+L60</f>
        <v>-30156874</v>
      </c>
      <c r="M39" s="2">
        <f>+L40+M60</f>
        <v>-34186981</v>
      </c>
      <c r="N39" s="2">
        <f>+K39</f>
        <v>-25787935</v>
      </c>
      <c r="O39" s="2">
        <f>+M40+O60</f>
        <v>-72245515</v>
      </c>
      <c r="P39" s="2">
        <f>+O40+P60</f>
        <v>-72245515</v>
      </c>
      <c r="Q39" s="2">
        <f>+P40+Q60</f>
        <v>-72245515</v>
      </c>
      <c r="R39" s="2">
        <f>+O39</f>
        <v>-72245515</v>
      </c>
      <c r="S39" s="2">
        <f>+Q40+S60</f>
        <v>-72245515</v>
      </c>
      <c r="T39" s="2">
        <f>+S40+T60</f>
        <v>-72245515</v>
      </c>
      <c r="U39" s="2">
        <f>+T40+U60</f>
        <v>-72245515</v>
      </c>
      <c r="V39" s="2">
        <f>+S39</f>
        <v>-72245515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-9727680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-10692657</v>
      </c>
      <c r="H40" s="45">
        <f t="shared" si="4"/>
        <v>-24743687</v>
      </c>
      <c r="I40" s="45">
        <f t="shared" si="4"/>
        <v>-25787935</v>
      </c>
      <c r="J40" s="45">
        <f>+I40</f>
        <v>-25787935</v>
      </c>
      <c r="K40" s="45">
        <f t="shared" si="4"/>
        <v>-30156874</v>
      </c>
      <c r="L40" s="45">
        <f t="shared" si="4"/>
        <v>-34186981</v>
      </c>
      <c r="M40" s="45">
        <f t="shared" si="4"/>
        <v>-72245515</v>
      </c>
      <c r="N40" s="45">
        <f>+M40</f>
        <v>-72245515</v>
      </c>
      <c r="O40" s="45">
        <f t="shared" si="4"/>
        <v>-72245515</v>
      </c>
      <c r="P40" s="45">
        <f t="shared" si="4"/>
        <v>-72245515</v>
      </c>
      <c r="Q40" s="45">
        <f t="shared" si="4"/>
        <v>-72245515</v>
      </c>
      <c r="R40" s="45">
        <f>+Q40</f>
        <v>-72245515</v>
      </c>
      <c r="S40" s="45">
        <f t="shared" si="4"/>
        <v>-72245515</v>
      </c>
      <c r="T40" s="45">
        <f t="shared" si="4"/>
        <v>-72245515</v>
      </c>
      <c r="U40" s="45">
        <f t="shared" si="4"/>
        <v>-72245515</v>
      </c>
      <c r="V40" s="45">
        <f>+U40</f>
        <v>-72245515</v>
      </c>
      <c r="W40" s="45">
        <f>+V40</f>
        <v>-72245515</v>
      </c>
      <c r="X40" s="45">
        <f t="shared" si="4"/>
        <v>0</v>
      </c>
      <c r="Y40" s="45">
        <f t="shared" si="4"/>
        <v>-72245515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579317305</v>
      </c>
      <c r="D7" s="18"/>
      <c r="E7" s="19">
        <v>725172702</v>
      </c>
      <c r="F7" s="20">
        <v>816784754</v>
      </c>
      <c r="G7" s="20">
        <v>32722367</v>
      </c>
      <c r="H7" s="20">
        <v>90843960</v>
      </c>
      <c r="I7" s="20">
        <v>50426475</v>
      </c>
      <c r="J7" s="20">
        <v>173992802</v>
      </c>
      <c r="K7" s="20">
        <v>81309639</v>
      </c>
      <c r="L7" s="20">
        <v>52228093</v>
      </c>
      <c r="M7" s="20">
        <v>56212509</v>
      </c>
      <c r="N7" s="20">
        <v>189750241</v>
      </c>
      <c r="O7" s="20"/>
      <c r="P7" s="20"/>
      <c r="Q7" s="20"/>
      <c r="R7" s="20"/>
      <c r="S7" s="20"/>
      <c r="T7" s="20"/>
      <c r="U7" s="20"/>
      <c r="V7" s="20"/>
      <c r="W7" s="20">
        <v>363743043</v>
      </c>
      <c r="X7" s="20">
        <v>440778774</v>
      </c>
      <c r="Y7" s="20">
        <v>-77035731</v>
      </c>
      <c r="Z7" s="21">
        <v>-17.477187093405728</v>
      </c>
      <c r="AA7" s="22">
        <v>816784754</v>
      </c>
    </row>
    <row r="8" spans="1:27" ht="13.5" x14ac:dyDescent="0.25">
      <c r="A8" s="23" t="s">
        <v>36</v>
      </c>
      <c r="B8" s="17" t="s">
        <v>32</v>
      </c>
      <c r="C8" s="18">
        <v>3760935</v>
      </c>
      <c r="D8" s="18"/>
      <c r="E8" s="19">
        <v>10363070</v>
      </c>
      <c r="F8" s="20">
        <v>11197025</v>
      </c>
      <c r="G8" s="20">
        <v>524810</v>
      </c>
      <c r="H8" s="20">
        <v>1085219</v>
      </c>
      <c r="I8" s="20">
        <v>579373</v>
      </c>
      <c r="J8" s="20">
        <v>2189402</v>
      </c>
      <c r="K8" s="20">
        <v>616019</v>
      </c>
      <c r="L8" s="20">
        <v>691241</v>
      </c>
      <c r="M8" s="20">
        <v>574821</v>
      </c>
      <c r="N8" s="20">
        <v>1882081</v>
      </c>
      <c r="O8" s="20"/>
      <c r="P8" s="20"/>
      <c r="Q8" s="20"/>
      <c r="R8" s="20"/>
      <c r="S8" s="20"/>
      <c r="T8" s="20"/>
      <c r="U8" s="20"/>
      <c r="V8" s="20"/>
      <c r="W8" s="20">
        <v>4071483</v>
      </c>
      <c r="X8" s="20">
        <v>5598516</v>
      </c>
      <c r="Y8" s="20">
        <v>-1527033</v>
      </c>
      <c r="Z8" s="21">
        <v>-27.275674482309242</v>
      </c>
      <c r="AA8" s="22">
        <v>11197025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-6265328</v>
      </c>
      <c r="F9" s="20">
        <v>-7205127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-3602562</v>
      </c>
      <c r="Y9" s="20">
        <v>3602562</v>
      </c>
      <c r="Z9" s="21">
        <v>-100</v>
      </c>
      <c r="AA9" s="22">
        <v>-7205127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12431000</v>
      </c>
      <c r="F10" s="20">
        <v>12431000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6215502</v>
      </c>
      <c r="Y10" s="20">
        <v>-6215502</v>
      </c>
      <c r="Z10" s="21">
        <v>-100</v>
      </c>
      <c r="AA10" s="22">
        <v>12431000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-399382962</v>
      </c>
      <c r="D14" s="18"/>
      <c r="E14" s="19">
        <v>-662466262</v>
      </c>
      <c r="F14" s="20">
        <v>-702815062</v>
      </c>
      <c r="G14" s="20">
        <v>-71768992</v>
      </c>
      <c r="H14" s="20">
        <v>-67964662</v>
      </c>
      <c r="I14" s="20">
        <v>-51877227</v>
      </c>
      <c r="J14" s="20">
        <v>-191610881</v>
      </c>
      <c r="K14" s="20">
        <v>-3032685</v>
      </c>
      <c r="L14" s="20">
        <v>-52841505</v>
      </c>
      <c r="M14" s="20">
        <v>-99539695</v>
      </c>
      <c r="N14" s="20">
        <v>-155413885</v>
      </c>
      <c r="O14" s="20"/>
      <c r="P14" s="20"/>
      <c r="Q14" s="20"/>
      <c r="R14" s="20"/>
      <c r="S14" s="20"/>
      <c r="T14" s="20"/>
      <c r="U14" s="20"/>
      <c r="V14" s="20"/>
      <c r="W14" s="20">
        <v>-347024766</v>
      </c>
      <c r="X14" s="20">
        <v>-262672791</v>
      </c>
      <c r="Y14" s="20">
        <v>-84351975</v>
      </c>
      <c r="Z14" s="21">
        <v>32.112947320836135</v>
      </c>
      <c r="AA14" s="22">
        <v>-702815062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183695278</v>
      </c>
      <c r="D17" s="26">
        <f>SUM(D6:D16)</f>
        <v>0</v>
      </c>
      <c r="E17" s="27">
        <f t="shared" si="0"/>
        <v>79235182</v>
      </c>
      <c r="F17" s="28">
        <f t="shared" si="0"/>
        <v>130392590</v>
      </c>
      <c r="G17" s="28">
        <f t="shared" si="0"/>
        <v>-38521815</v>
      </c>
      <c r="H17" s="28">
        <f t="shared" si="0"/>
        <v>23964517</v>
      </c>
      <c r="I17" s="28">
        <f t="shared" si="0"/>
        <v>-871379</v>
      </c>
      <c r="J17" s="28">
        <f t="shared" si="0"/>
        <v>-15428677</v>
      </c>
      <c r="K17" s="28">
        <f t="shared" si="0"/>
        <v>78892973</v>
      </c>
      <c r="L17" s="28">
        <f t="shared" si="0"/>
        <v>77829</v>
      </c>
      <c r="M17" s="28">
        <f t="shared" si="0"/>
        <v>-42752365</v>
      </c>
      <c r="N17" s="28">
        <f t="shared" si="0"/>
        <v>36218437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20789760</v>
      </c>
      <c r="X17" s="28">
        <f t="shared" si="0"/>
        <v>186317439</v>
      </c>
      <c r="Y17" s="28">
        <f t="shared" si="0"/>
        <v>-165527679</v>
      </c>
      <c r="Z17" s="29">
        <f>+IF(X17&lt;&gt;0,+(Y17/X17)*100,0)</f>
        <v>-88.841753025598422</v>
      </c>
      <c r="AA17" s="30">
        <f>SUM(AA6:AA16)</f>
        <v>130392590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-3615123</v>
      </c>
      <c r="D26" s="18"/>
      <c r="E26" s="19">
        <v>-12431000</v>
      </c>
      <c r="F26" s="20">
        <v>-12431000</v>
      </c>
      <c r="G26" s="20"/>
      <c r="H26" s="20">
        <v>-6383079</v>
      </c>
      <c r="I26" s="20"/>
      <c r="J26" s="20">
        <v>-6383079</v>
      </c>
      <c r="K26" s="20">
        <v>-2604117</v>
      </c>
      <c r="L26" s="20"/>
      <c r="M26" s="20">
        <v>-2515449</v>
      </c>
      <c r="N26" s="20">
        <v>-5119566</v>
      </c>
      <c r="O26" s="20"/>
      <c r="P26" s="20"/>
      <c r="Q26" s="20"/>
      <c r="R26" s="20"/>
      <c r="S26" s="20"/>
      <c r="T26" s="20"/>
      <c r="U26" s="20"/>
      <c r="V26" s="20"/>
      <c r="W26" s="20">
        <v>-11502645</v>
      </c>
      <c r="X26" s="20">
        <v>-7147824</v>
      </c>
      <c r="Y26" s="20">
        <v>-4354821</v>
      </c>
      <c r="Z26" s="21">
        <v>60.925129102227473</v>
      </c>
      <c r="AA26" s="22">
        <v>-12431000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-3615123</v>
      </c>
      <c r="D27" s="26">
        <f>SUM(D21:D26)</f>
        <v>0</v>
      </c>
      <c r="E27" s="27">
        <f t="shared" si="1"/>
        <v>-12431000</v>
      </c>
      <c r="F27" s="28">
        <f t="shared" si="1"/>
        <v>-12431000</v>
      </c>
      <c r="G27" s="28">
        <f t="shared" si="1"/>
        <v>0</v>
      </c>
      <c r="H27" s="28">
        <f t="shared" si="1"/>
        <v>-6383079</v>
      </c>
      <c r="I27" s="28">
        <f t="shared" si="1"/>
        <v>0</v>
      </c>
      <c r="J27" s="28">
        <f t="shared" si="1"/>
        <v>-6383079</v>
      </c>
      <c r="K27" s="28">
        <f t="shared" si="1"/>
        <v>-2604117</v>
      </c>
      <c r="L27" s="28">
        <f t="shared" si="1"/>
        <v>0</v>
      </c>
      <c r="M27" s="28">
        <f t="shared" si="1"/>
        <v>-2515449</v>
      </c>
      <c r="N27" s="28">
        <f t="shared" si="1"/>
        <v>-5119566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-11502645</v>
      </c>
      <c r="X27" s="28">
        <f t="shared" si="1"/>
        <v>-7147824</v>
      </c>
      <c r="Y27" s="28">
        <f t="shared" si="1"/>
        <v>-4354821</v>
      </c>
      <c r="Z27" s="29">
        <f>+IF(X27&lt;&gt;0,+(Y27/X27)*100,0)</f>
        <v>60.925129102227473</v>
      </c>
      <c r="AA27" s="30">
        <f>SUM(AA21:AA26)</f>
        <v>-12431000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180080155</v>
      </c>
      <c r="D38" s="32">
        <f>+D17+D27+D36</f>
        <v>0</v>
      </c>
      <c r="E38" s="33">
        <f t="shared" si="3"/>
        <v>66804182</v>
      </c>
      <c r="F38" s="2">
        <f t="shared" si="3"/>
        <v>117961590</v>
      </c>
      <c r="G38" s="2">
        <f t="shared" si="3"/>
        <v>-38521815</v>
      </c>
      <c r="H38" s="2">
        <f t="shared" si="3"/>
        <v>17581438</v>
      </c>
      <c r="I38" s="2">
        <f t="shared" si="3"/>
        <v>-871379</v>
      </c>
      <c r="J38" s="2">
        <f t="shared" si="3"/>
        <v>-21811756</v>
      </c>
      <c r="K38" s="2">
        <f t="shared" si="3"/>
        <v>76288856</v>
      </c>
      <c r="L38" s="2">
        <f t="shared" si="3"/>
        <v>77829</v>
      </c>
      <c r="M38" s="2">
        <f t="shared" si="3"/>
        <v>-45267814</v>
      </c>
      <c r="N38" s="2">
        <f t="shared" si="3"/>
        <v>31098871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9287115</v>
      </c>
      <c r="X38" s="2">
        <f t="shared" si="3"/>
        <v>179169615</v>
      </c>
      <c r="Y38" s="2">
        <f t="shared" si="3"/>
        <v>-169882500</v>
      </c>
      <c r="Z38" s="34">
        <f>+IF(X38&lt;&gt;0,+(Y38/X38)*100,0)</f>
        <v>-94.816579250895856</v>
      </c>
      <c r="AA38" s="35">
        <f>+AA17+AA27+AA36</f>
        <v>117961590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-38521815</v>
      </c>
      <c r="I39" s="2">
        <f>+H40+I60</f>
        <v>-20940377</v>
      </c>
      <c r="J39" s="2">
        <f>+G39</f>
        <v>0</v>
      </c>
      <c r="K39" s="2">
        <f>+I40+K60</f>
        <v>-21811756</v>
      </c>
      <c r="L39" s="2">
        <f>+K40+L60</f>
        <v>54477100</v>
      </c>
      <c r="M39" s="2">
        <f>+L40+M60</f>
        <v>54554929</v>
      </c>
      <c r="N39" s="2">
        <f>+K39</f>
        <v>-21811756</v>
      </c>
      <c r="O39" s="2">
        <f>+M40+O60</f>
        <v>9287115</v>
      </c>
      <c r="P39" s="2">
        <f>+O40+P60</f>
        <v>9287115</v>
      </c>
      <c r="Q39" s="2">
        <f>+P40+Q60</f>
        <v>9287115</v>
      </c>
      <c r="R39" s="2">
        <f>+O39</f>
        <v>9287115</v>
      </c>
      <c r="S39" s="2">
        <f>+Q40+S60</f>
        <v>9287115</v>
      </c>
      <c r="T39" s="2">
        <f>+S40+T60</f>
        <v>9287115</v>
      </c>
      <c r="U39" s="2">
        <f>+T40+U60</f>
        <v>9287115</v>
      </c>
      <c r="V39" s="2">
        <f>+S39</f>
        <v>9287115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180080155</v>
      </c>
      <c r="D40" s="43">
        <f t="shared" ref="D40:AA40" si="4">+D38+D39</f>
        <v>0</v>
      </c>
      <c r="E40" s="44">
        <f t="shared" si="4"/>
        <v>66804182</v>
      </c>
      <c r="F40" s="45">
        <f t="shared" si="4"/>
        <v>117961590</v>
      </c>
      <c r="G40" s="45">
        <f t="shared" si="4"/>
        <v>-38521815</v>
      </c>
      <c r="H40" s="45">
        <f t="shared" si="4"/>
        <v>-20940377</v>
      </c>
      <c r="I40" s="45">
        <f t="shared" si="4"/>
        <v>-21811756</v>
      </c>
      <c r="J40" s="45">
        <f>+I40</f>
        <v>-21811756</v>
      </c>
      <c r="K40" s="45">
        <f t="shared" si="4"/>
        <v>54477100</v>
      </c>
      <c r="L40" s="45">
        <f t="shared" si="4"/>
        <v>54554929</v>
      </c>
      <c r="M40" s="45">
        <f t="shared" si="4"/>
        <v>9287115</v>
      </c>
      <c r="N40" s="45">
        <f>+M40</f>
        <v>9287115</v>
      </c>
      <c r="O40" s="45">
        <f t="shared" si="4"/>
        <v>9287115</v>
      </c>
      <c r="P40" s="45">
        <f t="shared" si="4"/>
        <v>9287115</v>
      </c>
      <c r="Q40" s="45">
        <f t="shared" si="4"/>
        <v>9287115</v>
      </c>
      <c r="R40" s="45">
        <f>+Q40</f>
        <v>9287115</v>
      </c>
      <c r="S40" s="45">
        <f t="shared" si="4"/>
        <v>9287115</v>
      </c>
      <c r="T40" s="45">
        <f t="shared" si="4"/>
        <v>9287115</v>
      </c>
      <c r="U40" s="45">
        <f t="shared" si="4"/>
        <v>9287115</v>
      </c>
      <c r="V40" s="45">
        <f>+U40</f>
        <v>9287115</v>
      </c>
      <c r="W40" s="45">
        <f>+V40</f>
        <v>9287115</v>
      </c>
      <c r="X40" s="45">
        <f t="shared" si="4"/>
        <v>179169615</v>
      </c>
      <c r="Y40" s="45">
        <f t="shared" si="4"/>
        <v>-169882500</v>
      </c>
      <c r="Z40" s="46">
        <f>+IF(X40&lt;&gt;0,+(Y40/X40)*100,0)</f>
        <v>-94.816579250895856</v>
      </c>
      <c r="AA40" s="47">
        <f t="shared" si="4"/>
        <v>117961590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77289086</v>
      </c>
      <c r="D7" s="18"/>
      <c r="E7" s="19">
        <v>67179024</v>
      </c>
      <c r="F7" s="20">
        <v>67179024</v>
      </c>
      <c r="G7" s="20">
        <v>7371805</v>
      </c>
      <c r="H7" s="20">
        <v>6493808</v>
      </c>
      <c r="I7" s="20">
        <v>5233388</v>
      </c>
      <c r="J7" s="20">
        <v>19099001</v>
      </c>
      <c r="K7" s="20">
        <v>9331459</v>
      </c>
      <c r="L7" s="20">
        <v>7041971</v>
      </c>
      <c r="M7" s="20">
        <v>7867658</v>
      </c>
      <c r="N7" s="20">
        <v>24241088</v>
      </c>
      <c r="O7" s="20"/>
      <c r="P7" s="20"/>
      <c r="Q7" s="20"/>
      <c r="R7" s="20"/>
      <c r="S7" s="20"/>
      <c r="T7" s="20"/>
      <c r="U7" s="20"/>
      <c r="V7" s="20"/>
      <c r="W7" s="20">
        <v>43340089</v>
      </c>
      <c r="X7" s="20">
        <v>33589512</v>
      </c>
      <c r="Y7" s="20">
        <v>9750577</v>
      </c>
      <c r="Z7" s="21">
        <v>29.028635485981457</v>
      </c>
      <c r="AA7" s="22">
        <v>67179024</v>
      </c>
    </row>
    <row r="8" spans="1:27" ht="13.5" x14ac:dyDescent="0.25">
      <c r="A8" s="23" t="s">
        <v>36</v>
      </c>
      <c r="B8" s="17" t="s">
        <v>32</v>
      </c>
      <c r="C8" s="18">
        <v>2840</v>
      </c>
      <c r="D8" s="18"/>
      <c r="E8" s="19">
        <v>200004</v>
      </c>
      <c r="F8" s="20">
        <v>200004</v>
      </c>
      <c r="G8" s="20">
        <v>386</v>
      </c>
      <c r="H8" s="20">
        <v>129</v>
      </c>
      <c r="I8" s="20">
        <v>2</v>
      </c>
      <c r="J8" s="20">
        <v>517</v>
      </c>
      <c r="K8" s="20">
        <v>257</v>
      </c>
      <c r="L8" s="20">
        <v>2033</v>
      </c>
      <c r="M8" s="20">
        <v>703</v>
      </c>
      <c r="N8" s="20">
        <v>2993</v>
      </c>
      <c r="O8" s="20"/>
      <c r="P8" s="20"/>
      <c r="Q8" s="20"/>
      <c r="R8" s="20"/>
      <c r="S8" s="20"/>
      <c r="T8" s="20"/>
      <c r="U8" s="20"/>
      <c r="V8" s="20"/>
      <c r="W8" s="20">
        <v>3510</v>
      </c>
      <c r="X8" s="20">
        <v>100002</v>
      </c>
      <c r="Y8" s="20">
        <v>-96492</v>
      </c>
      <c r="Z8" s="21">
        <v>-96.49007019859603</v>
      </c>
      <c r="AA8" s="22">
        <v>200004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26648004</v>
      </c>
      <c r="F9" s="20">
        <v>26648004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13324002</v>
      </c>
      <c r="Y9" s="20">
        <v>-13324002</v>
      </c>
      <c r="Z9" s="21">
        <v>-100</v>
      </c>
      <c r="AA9" s="22">
        <v>26648004</v>
      </c>
    </row>
    <row r="10" spans="1:27" ht="13.5" x14ac:dyDescent="0.25">
      <c r="A10" s="23" t="s">
        <v>38</v>
      </c>
      <c r="B10" s="17" t="s">
        <v>6</v>
      </c>
      <c r="C10" s="18">
        <v>41000000</v>
      </c>
      <c r="D10" s="18"/>
      <c r="E10" s="19"/>
      <c r="F10" s="20"/>
      <c r="G10" s="20">
        <v>8327000</v>
      </c>
      <c r="H10" s="20"/>
      <c r="I10" s="20"/>
      <c r="J10" s="20">
        <v>8327000</v>
      </c>
      <c r="K10" s="20"/>
      <c r="L10" s="20">
        <v>11000000</v>
      </c>
      <c r="M10" s="20"/>
      <c r="N10" s="20">
        <v>11000000</v>
      </c>
      <c r="O10" s="20"/>
      <c r="P10" s="20"/>
      <c r="Q10" s="20"/>
      <c r="R10" s="20"/>
      <c r="S10" s="20"/>
      <c r="T10" s="20"/>
      <c r="U10" s="20"/>
      <c r="V10" s="20"/>
      <c r="W10" s="20">
        <v>19327000</v>
      </c>
      <c r="X10" s="20"/>
      <c r="Y10" s="20">
        <v>19327000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291</v>
      </c>
      <c r="H11" s="20"/>
      <c r="I11" s="20"/>
      <c r="J11" s="20">
        <v>291</v>
      </c>
      <c r="K11" s="20">
        <v>546</v>
      </c>
      <c r="L11" s="20">
        <v>7730</v>
      </c>
      <c r="M11" s="20">
        <v>103203</v>
      </c>
      <c r="N11" s="20">
        <v>111479</v>
      </c>
      <c r="O11" s="20"/>
      <c r="P11" s="20"/>
      <c r="Q11" s="20"/>
      <c r="R11" s="20"/>
      <c r="S11" s="20"/>
      <c r="T11" s="20"/>
      <c r="U11" s="20"/>
      <c r="V11" s="20"/>
      <c r="W11" s="20">
        <v>111770</v>
      </c>
      <c r="X11" s="20"/>
      <c r="Y11" s="20">
        <v>111770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-93497470</v>
      </c>
      <c r="D14" s="18"/>
      <c r="E14" s="19">
        <v>-119283636</v>
      </c>
      <c r="F14" s="20">
        <v>-119283636</v>
      </c>
      <c r="G14" s="20">
        <v>-7090738</v>
      </c>
      <c r="H14" s="20">
        <v>-16816287</v>
      </c>
      <c r="I14" s="20">
        <v>-18793105</v>
      </c>
      <c r="J14" s="20">
        <v>-42700130</v>
      </c>
      <c r="K14" s="20">
        <v>-14169142</v>
      </c>
      <c r="L14" s="20">
        <v>-9692308</v>
      </c>
      <c r="M14" s="20">
        <v>-11923526</v>
      </c>
      <c r="N14" s="20">
        <v>-35784976</v>
      </c>
      <c r="O14" s="20"/>
      <c r="P14" s="20"/>
      <c r="Q14" s="20"/>
      <c r="R14" s="20"/>
      <c r="S14" s="20"/>
      <c r="T14" s="20"/>
      <c r="U14" s="20"/>
      <c r="V14" s="20"/>
      <c r="W14" s="20">
        <v>-78485106</v>
      </c>
      <c r="X14" s="20">
        <v>-59641818</v>
      </c>
      <c r="Y14" s="20">
        <v>-18843288</v>
      </c>
      <c r="Z14" s="21">
        <v>31.594087222492114</v>
      </c>
      <c r="AA14" s="22">
        <v>-119283636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24794456</v>
      </c>
      <c r="D17" s="26">
        <f>SUM(D6:D16)</f>
        <v>0</v>
      </c>
      <c r="E17" s="27">
        <f t="shared" si="0"/>
        <v>-25256604</v>
      </c>
      <c r="F17" s="28">
        <f t="shared" si="0"/>
        <v>-25256604</v>
      </c>
      <c r="G17" s="28">
        <f t="shared" si="0"/>
        <v>8608744</v>
      </c>
      <c r="H17" s="28">
        <f t="shared" si="0"/>
        <v>-10322350</v>
      </c>
      <c r="I17" s="28">
        <f t="shared" si="0"/>
        <v>-13559715</v>
      </c>
      <c r="J17" s="28">
        <f t="shared" si="0"/>
        <v>-15273321</v>
      </c>
      <c r="K17" s="28">
        <f t="shared" si="0"/>
        <v>-4836880</v>
      </c>
      <c r="L17" s="28">
        <f t="shared" si="0"/>
        <v>8359426</v>
      </c>
      <c r="M17" s="28">
        <f t="shared" si="0"/>
        <v>-3951962</v>
      </c>
      <c r="N17" s="28">
        <f t="shared" si="0"/>
        <v>-429416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-15702737</v>
      </c>
      <c r="X17" s="28">
        <f t="shared" si="0"/>
        <v>-12628302</v>
      </c>
      <c r="Y17" s="28">
        <f t="shared" si="0"/>
        <v>-3074435</v>
      </c>
      <c r="Z17" s="29">
        <f>+IF(X17&lt;&gt;0,+(Y17/X17)*100,0)</f>
        <v>24.345592938781476</v>
      </c>
      <c r="AA17" s="30">
        <f>SUM(AA6:AA16)</f>
        <v>-25256604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-43493463</v>
      </c>
      <c r="D26" s="18"/>
      <c r="E26" s="19">
        <v>-9650016</v>
      </c>
      <c r="F26" s="20">
        <v>-9650016</v>
      </c>
      <c r="G26" s="20"/>
      <c r="H26" s="20"/>
      <c r="I26" s="20">
        <v>-2782943</v>
      </c>
      <c r="J26" s="20">
        <v>-2782943</v>
      </c>
      <c r="K26" s="20">
        <v>-1920870</v>
      </c>
      <c r="L26" s="20">
        <v>-985333</v>
      </c>
      <c r="M26" s="20">
        <v>-2045425</v>
      </c>
      <c r="N26" s="20">
        <v>-4951628</v>
      </c>
      <c r="O26" s="20"/>
      <c r="P26" s="20"/>
      <c r="Q26" s="20"/>
      <c r="R26" s="20"/>
      <c r="S26" s="20"/>
      <c r="T26" s="20"/>
      <c r="U26" s="20"/>
      <c r="V26" s="20"/>
      <c r="W26" s="20">
        <v>-7734571</v>
      </c>
      <c r="X26" s="20">
        <v>-4825008</v>
      </c>
      <c r="Y26" s="20">
        <v>-2909563</v>
      </c>
      <c r="Z26" s="21">
        <v>60.301723852064079</v>
      </c>
      <c r="AA26" s="22">
        <v>-9650016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-43493463</v>
      </c>
      <c r="D27" s="26">
        <f>SUM(D21:D26)</f>
        <v>0</v>
      </c>
      <c r="E27" s="27">
        <f t="shared" si="1"/>
        <v>-9650016</v>
      </c>
      <c r="F27" s="28">
        <f t="shared" si="1"/>
        <v>-9650016</v>
      </c>
      <c r="G27" s="28">
        <f t="shared" si="1"/>
        <v>0</v>
      </c>
      <c r="H27" s="28">
        <f t="shared" si="1"/>
        <v>0</v>
      </c>
      <c r="I27" s="28">
        <f t="shared" si="1"/>
        <v>-2782943</v>
      </c>
      <c r="J27" s="28">
        <f t="shared" si="1"/>
        <v>-2782943</v>
      </c>
      <c r="K27" s="28">
        <f t="shared" si="1"/>
        <v>-1920870</v>
      </c>
      <c r="L27" s="28">
        <f t="shared" si="1"/>
        <v>-985333</v>
      </c>
      <c r="M27" s="28">
        <f t="shared" si="1"/>
        <v>-2045425</v>
      </c>
      <c r="N27" s="28">
        <f t="shared" si="1"/>
        <v>-4951628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-7734571</v>
      </c>
      <c r="X27" s="28">
        <f t="shared" si="1"/>
        <v>-4825008</v>
      </c>
      <c r="Y27" s="28">
        <f t="shared" si="1"/>
        <v>-2909563</v>
      </c>
      <c r="Z27" s="29">
        <f>+IF(X27&lt;&gt;0,+(Y27/X27)*100,0)</f>
        <v>60.301723852064079</v>
      </c>
      <c r="AA27" s="30">
        <f>SUM(AA21:AA26)</f>
        <v>-9650016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-18699007</v>
      </c>
      <c r="D38" s="32">
        <f>+D17+D27+D36</f>
        <v>0</v>
      </c>
      <c r="E38" s="33">
        <f t="shared" si="3"/>
        <v>-34906620</v>
      </c>
      <c r="F38" s="2">
        <f t="shared" si="3"/>
        <v>-34906620</v>
      </c>
      <c r="G38" s="2">
        <f t="shared" si="3"/>
        <v>8608744</v>
      </c>
      <c r="H38" s="2">
        <f t="shared" si="3"/>
        <v>-10322350</v>
      </c>
      <c r="I38" s="2">
        <f t="shared" si="3"/>
        <v>-16342658</v>
      </c>
      <c r="J38" s="2">
        <f t="shared" si="3"/>
        <v>-18056264</v>
      </c>
      <c r="K38" s="2">
        <f t="shared" si="3"/>
        <v>-6757750</v>
      </c>
      <c r="L38" s="2">
        <f t="shared" si="3"/>
        <v>7374093</v>
      </c>
      <c r="M38" s="2">
        <f t="shared" si="3"/>
        <v>-5997387</v>
      </c>
      <c r="N38" s="2">
        <f t="shared" si="3"/>
        <v>-5381044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-23437308</v>
      </c>
      <c r="X38" s="2">
        <f t="shared" si="3"/>
        <v>-17453310</v>
      </c>
      <c r="Y38" s="2">
        <f t="shared" si="3"/>
        <v>-5983998</v>
      </c>
      <c r="Z38" s="34">
        <f>+IF(X38&lt;&gt;0,+(Y38/X38)*100,0)</f>
        <v>34.285748663147565</v>
      </c>
      <c r="AA38" s="35">
        <f>+AA17+AA27+AA36</f>
        <v>-34906620</v>
      </c>
    </row>
    <row r="39" spans="1:27" ht="13.5" x14ac:dyDescent="0.25">
      <c r="A39" s="23" t="s">
        <v>60</v>
      </c>
      <c r="B39" s="17"/>
      <c r="C39" s="32">
        <v>-206890512</v>
      </c>
      <c r="D39" s="32"/>
      <c r="E39" s="33"/>
      <c r="F39" s="2"/>
      <c r="G39" s="2">
        <v>-226080600</v>
      </c>
      <c r="H39" s="2">
        <f>+G40+H60</f>
        <v>-217471856</v>
      </c>
      <c r="I39" s="2">
        <f>+H40+I60</f>
        <v>-227794206</v>
      </c>
      <c r="J39" s="2">
        <f>+G39</f>
        <v>-226080600</v>
      </c>
      <c r="K39" s="2">
        <f>+I40+K60</f>
        <v>-244136864</v>
      </c>
      <c r="L39" s="2">
        <f>+K40+L60</f>
        <v>-250894614</v>
      </c>
      <c r="M39" s="2">
        <f>+L40+M60</f>
        <v>-243520521</v>
      </c>
      <c r="N39" s="2">
        <f>+K39</f>
        <v>-244136864</v>
      </c>
      <c r="O39" s="2">
        <f>+M40+O60</f>
        <v>-249517908</v>
      </c>
      <c r="P39" s="2">
        <f>+O40+P60</f>
        <v>-249517908</v>
      </c>
      <c r="Q39" s="2">
        <f>+P40+Q60</f>
        <v>-249517908</v>
      </c>
      <c r="R39" s="2">
        <f>+O39</f>
        <v>-249517908</v>
      </c>
      <c r="S39" s="2">
        <f>+Q40+S60</f>
        <v>-249517908</v>
      </c>
      <c r="T39" s="2">
        <f>+S40+T60</f>
        <v>-249517908</v>
      </c>
      <c r="U39" s="2">
        <f>+T40+U60</f>
        <v>-249517908</v>
      </c>
      <c r="V39" s="2">
        <f>+S39</f>
        <v>-249517908</v>
      </c>
      <c r="W39" s="2">
        <f>+G39</f>
        <v>-226080600</v>
      </c>
      <c r="X39" s="2"/>
      <c r="Y39" s="2">
        <f>+W39-X39</f>
        <v>-226080600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-225589519</v>
      </c>
      <c r="D40" s="43">
        <f t="shared" ref="D40:AA40" si="4">+D38+D39</f>
        <v>0</v>
      </c>
      <c r="E40" s="44">
        <f t="shared" si="4"/>
        <v>-34906620</v>
      </c>
      <c r="F40" s="45">
        <f t="shared" si="4"/>
        <v>-34906620</v>
      </c>
      <c r="G40" s="45">
        <f t="shared" si="4"/>
        <v>-217471856</v>
      </c>
      <c r="H40" s="45">
        <f t="shared" si="4"/>
        <v>-227794206</v>
      </c>
      <c r="I40" s="45">
        <f t="shared" si="4"/>
        <v>-244136864</v>
      </c>
      <c r="J40" s="45">
        <f>+I40</f>
        <v>-244136864</v>
      </c>
      <c r="K40" s="45">
        <f t="shared" si="4"/>
        <v>-250894614</v>
      </c>
      <c r="L40" s="45">
        <f t="shared" si="4"/>
        <v>-243520521</v>
      </c>
      <c r="M40" s="45">
        <f t="shared" si="4"/>
        <v>-249517908</v>
      </c>
      <c r="N40" s="45">
        <f>+M40</f>
        <v>-249517908</v>
      </c>
      <c r="O40" s="45">
        <f t="shared" si="4"/>
        <v>-249517908</v>
      </c>
      <c r="P40" s="45">
        <f t="shared" si="4"/>
        <v>-249517908</v>
      </c>
      <c r="Q40" s="45">
        <f t="shared" si="4"/>
        <v>-249517908</v>
      </c>
      <c r="R40" s="45">
        <f>+Q40</f>
        <v>-249517908</v>
      </c>
      <c r="S40" s="45">
        <f t="shared" si="4"/>
        <v>-249517908</v>
      </c>
      <c r="T40" s="45">
        <f t="shared" si="4"/>
        <v>-249517908</v>
      </c>
      <c r="U40" s="45">
        <f t="shared" si="4"/>
        <v>-249517908</v>
      </c>
      <c r="V40" s="45">
        <f>+U40</f>
        <v>-249517908</v>
      </c>
      <c r="W40" s="45">
        <f>+V40</f>
        <v>-249517908</v>
      </c>
      <c r="X40" s="45">
        <f t="shared" si="4"/>
        <v>-17453310</v>
      </c>
      <c r="Y40" s="45">
        <f t="shared" si="4"/>
        <v>-232064598</v>
      </c>
      <c r="Z40" s="46">
        <f>+IF(X40&lt;&gt;0,+(Y40/X40)*100,0)</f>
        <v>1329.6308723101808</v>
      </c>
      <c r="AA40" s="47">
        <f t="shared" si="4"/>
        <v>-34906620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-226080600</v>
      </c>
      <c r="J60">
        <v>-226080600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47864203</v>
      </c>
      <c r="D7" s="18"/>
      <c r="E7" s="19">
        <v>48699468</v>
      </c>
      <c r="F7" s="20">
        <v>48699468</v>
      </c>
      <c r="G7" s="20">
        <v>5282047</v>
      </c>
      <c r="H7" s="20">
        <v>2717760</v>
      </c>
      <c r="I7" s="20">
        <v>4633500</v>
      </c>
      <c r="J7" s="20">
        <v>12633307</v>
      </c>
      <c r="K7" s="20">
        <v>4448493</v>
      </c>
      <c r="L7" s="20">
        <v>2851370</v>
      </c>
      <c r="M7" s="20">
        <v>2801984</v>
      </c>
      <c r="N7" s="20">
        <v>10101847</v>
      </c>
      <c r="O7" s="20"/>
      <c r="P7" s="20"/>
      <c r="Q7" s="20"/>
      <c r="R7" s="20"/>
      <c r="S7" s="20"/>
      <c r="T7" s="20"/>
      <c r="U7" s="20"/>
      <c r="V7" s="20"/>
      <c r="W7" s="20">
        <v>22735154</v>
      </c>
      <c r="X7" s="20">
        <v>24349734</v>
      </c>
      <c r="Y7" s="20">
        <v>-1614580</v>
      </c>
      <c r="Z7" s="21">
        <v>-6.6307911207572126</v>
      </c>
      <c r="AA7" s="22">
        <v>48699468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33643686</v>
      </c>
      <c r="D9" s="18"/>
      <c r="E9" s="19">
        <v>25362000</v>
      </c>
      <c r="F9" s="20">
        <v>25362000</v>
      </c>
      <c r="G9" s="20"/>
      <c r="H9" s="20">
        <v>2</v>
      </c>
      <c r="I9" s="20"/>
      <c r="J9" s="20">
        <v>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</v>
      </c>
      <c r="X9" s="20">
        <v>12681000</v>
      </c>
      <c r="Y9" s="20">
        <v>-12680998</v>
      </c>
      <c r="Z9" s="21">
        <v>-99.999984228373165</v>
      </c>
      <c r="AA9" s="22">
        <v>25362000</v>
      </c>
    </row>
    <row r="10" spans="1:27" ht="13.5" x14ac:dyDescent="0.25">
      <c r="A10" s="23" t="s">
        <v>38</v>
      </c>
      <c r="B10" s="17" t="s">
        <v>6</v>
      </c>
      <c r="C10" s="18">
        <v>13200000</v>
      </c>
      <c r="D10" s="18"/>
      <c r="E10" s="19"/>
      <c r="F10" s="20"/>
      <c r="G10" s="20">
        <v>9362000</v>
      </c>
      <c r="H10" s="20"/>
      <c r="I10" s="20"/>
      <c r="J10" s="20">
        <v>9362000</v>
      </c>
      <c r="K10" s="20"/>
      <c r="L10" s="20">
        <v>10500000</v>
      </c>
      <c r="M10" s="20"/>
      <c r="N10" s="20">
        <v>10500000</v>
      </c>
      <c r="O10" s="20"/>
      <c r="P10" s="20"/>
      <c r="Q10" s="20"/>
      <c r="R10" s="20"/>
      <c r="S10" s="20"/>
      <c r="T10" s="20"/>
      <c r="U10" s="20"/>
      <c r="V10" s="20"/>
      <c r="W10" s="20">
        <v>19862000</v>
      </c>
      <c r="X10" s="20"/>
      <c r="Y10" s="20">
        <v>19862000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4</v>
      </c>
      <c r="L11" s="20">
        <v>2672</v>
      </c>
      <c r="M11" s="20">
        <v>13057</v>
      </c>
      <c r="N11" s="20">
        <v>15733</v>
      </c>
      <c r="O11" s="20"/>
      <c r="P11" s="20"/>
      <c r="Q11" s="20"/>
      <c r="R11" s="20"/>
      <c r="S11" s="20"/>
      <c r="T11" s="20"/>
      <c r="U11" s="20"/>
      <c r="V11" s="20"/>
      <c r="W11" s="20">
        <v>15733</v>
      </c>
      <c r="X11" s="20"/>
      <c r="Y11" s="20">
        <v>15733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-59207209</v>
      </c>
      <c r="D14" s="18"/>
      <c r="E14" s="19">
        <v>-69822612</v>
      </c>
      <c r="F14" s="20">
        <v>-69822612</v>
      </c>
      <c r="G14" s="20">
        <v>-4717834</v>
      </c>
      <c r="H14" s="20">
        <v>-6870567</v>
      </c>
      <c r="I14" s="20">
        <v>-17246652</v>
      </c>
      <c r="J14" s="20">
        <v>-28835053</v>
      </c>
      <c r="K14" s="20">
        <v>-5905959</v>
      </c>
      <c r="L14" s="20">
        <v>-5601360</v>
      </c>
      <c r="M14" s="20">
        <v>-8834859</v>
      </c>
      <c r="N14" s="20">
        <v>-20342178</v>
      </c>
      <c r="O14" s="20"/>
      <c r="P14" s="20"/>
      <c r="Q14" s="20"/>
      <c r="R14" s="20"/>
      <c r="S14" s="20"/>
      <c r="T14" s="20"/>
      <c r="U14" s="20"/>
      <c r="V14" s="20"/>
      <c r="W14" s="20">
        <v>-49177231</v>
      </c>
      <c r="X14" s="20">
        <v>-34911306</v>
      </c>
      <c r="Y14" s="20">
        <v>-14265925</v>
      </c>
      <c r="Z14" s="21">
        <v>40.863338083084031</v>
      </c>
      <c r="AA14" s="22">
        <v>-69822612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-50004</v>
      </c>
      <c r="F15" s="20">
        <v>-50004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-25002</v>
      </c>
      <c r="Y15" s="20">
        <v>25002</v>
      </c>
      <c r="Z15" s="21">
        <v>-100</v>
      </c>
      <c r="AA15" s="22">
        <v>-50004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35500680</v>
      </c>
      <c r="D17" s="26">
        <f>SUM(D6:D16)</f>
        <v>0</v>
      </c>
      <c r="E17" s="27">
        <f t="shared" si="0"/>
        <v>4188852</v>
      </c>
      <c r="F17" s="28">
        <f t="shared" si="0"/>
        <v>4188852</v>
      </c>
      <c r="G17" s="28">
        <f t="shared" si="0"/>
        <v>9926213</v>
      </c>
      <c r="H17" s="28">
        <f t="shared" si="0"/>
        <v>-4152805</v>
      </c>
      <c r="I17" s="28">
        <f t="shared" si="0"/>
        <v>-12613152</v>
      </c>
      <c r="J17" s="28">
        <f t="shared" si="0"/>
        <v>-6839744</v>
      </c>
      <c r="K17" s="28">
        <f t="shared" si="0"/>
        <v>-1457462</v>
      </c>
      <c r="L17" s="28">
        <f t="shared" si="0"/>
        <v>7752682</v>
      </c>
      <c r="M17" s="28">
        <f t="shared" si="0"/>
        <v>-6019818</v>
      </c>
      <c r="N17" s="28">
        <f t="shared" si="0"/>
        <v>275402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-6564342</v>
      </c>
      <c r="X17" s="28">
        <f t="shared" si="0"/>
        <v>2094426</v>
      </c>
      <c r="Y17" s="28">
        <f t="shared" si="0"/>
        <v>-8658768</v>
      </c>
      <c r="Z17" s="29">
        <f>+IF(X17&lt;&gt;0,+(Y17/X17)*100,0)</f>
        <v>-413.41961950434154</v>
      </c>
      <c r="AA17" s="30">
        <f>SUM(AA6:AA16)</f>
        <v>4188852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-15750149</v>
      </c>
      <c r="D26" s="18"/>
      <c r="E26" s="19">
        <v>-32892804</v>
      </c>
      <c r="F26" s="20">
        <v>-32892804</v>
      </c>
      <c r="G26" s="20">
        <v>-144077</v>
      </c>
      <c r="H26" s="20">
        <v>-3724500</v>
      </c>
      <c r="I26" s="20">
        <v>-448260</v>
      </c>
      <c r="J26" s="20">
        <v>-4316837</v>
      </c>
      <c r="K26" s="20"/>
      <c r="L26" s="20">
        <v>-1201154</v>
      </c>
      <c r="M26" s="20">
        <v>-174194</v>
      </c>
      <c r="N26" s="20">
        <v>-1375348</v>
      </c>
      <c r="O26" s="20"/>
      <c r="P26" s="20"/>
      <c r="Q26" s="20"/>
      <c r="R26" s="20"/>
      <c r="S26" s="20"/>
      <c r="T26" s="20"/>
      <c r="U26" s="20"/>
      <c r="V26" s="20"/>
      <c r="W26" s="20">
        <v>-5692185</v>
      </c>
      <c r="X26" s="20">
        <v>-16446402</v>
      </c>
      <c r="Y26" s="20">
        <v>10754217</v>
      </c>
      <c r="Z26" s="21">
        <v>-65.389481541312193</v>
      </c>
      <c r="AA26" s="22">
        <v>-32892804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-15750149</v>
      </c>
      <c r="D27" s="26">
        <f>SUM(D21:D26)</f>
        <v>0</v>
      </c>
      <c r="E27" s="27">
        <f t="shared" si="1"/>
        <v>-32892804</v>
      </c>
      <c r="F27" s="28">
        <f t="shared" si="1"/>
        <v>-32892804</v>
      </c>
      <c r="G27" s="28">
        <f t="shared" si="1"/>
        <v>-144077</v>
      </c>
      <c r="H27" s="28">
        <f t="shared" si="1"/>
        <v>-3724500</v>
      </c>
      <c r="I27" s="28">
        <f t="shared" si="1"/>
        <v>-448260</v>
      </c>
      <c r="J27" s="28">
        <f t="shared" si="1"/>
        <v>-4316837</v>
      </c>
      <c r="K27" s="28">
        <f t="shared" si="1"/>
        <v>0</v>
      </c>
      <c r="L27" s="28">
        <f t="shared" si="1"/>
        <v>-1201154</v>
      </c>
      <c r="M27" s="28">
        <f t="shared" si="1"/>
        <v>-174194</v>
      </c>
      <c r="N27" s="28">
        <f t="shared" si="1"/>
        <v>-1375348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-5692185</v>
      </c>
      <c r="X27" s="28">
        <f t="shared" si="1"/>
        <v>-16446402</v>
      </c>
      <c r="Y27" s="28">
        <f t="shared" si="1"/>
        <v>10754217</v>
      </c>
      <c r="Z27" s="29">
        <f>+IF(X27&lt;&gt;0,+(Y27/X27)*100,0)</f>
        <v>-65.389481541312193</v>
      </c>
      <c r="AA27" s="30">
        <f>SUM(AA21:AA26)</f>
        <v>-32892804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19750531</v>
      </c>
      <c r="D38" s="32">
        <f>+D17+D27+D36</f>
        <v>0</v>
      </c>
      <c r="E38" s="33">
        <f t="shared" si="3"/>
        <v>-28703952</v>
      </c>
      <c r="F38" s="2">
        <f t="shared" si="3"/>
        <v>-28703952</v>
      </c>
      <c r="G38" s="2">
        <f t="shared" si="3"/>
        <v>9782136</v>
      </c>
      <c r="H38" s="2">
        <f t="shared" si="3"/>
        <v>-7877305</v>
      </c>
      <c r="I38" s="2">
        <f t="shared" si="3"/>
        <v>-13061412</v>
      </c>
      <c r="J38" s="2">
        <f t="shared" si="3"/>
        <v>-11156581</v>
      </c>
      <c r="K38" s="2">
        <f t="shared" si="3"/>
        <v>-1457462</v>
      </c>
      <c r="L38" s="2">
        <f t="shared" si="3"/>
        <v>6551528</v>
      </c>
      <c r="M38" s="2">
        <f t="shared" si="3"/>
        <v>-6194012</v>
      </c>
      <c r="N38" s="2">
        <f t="shared" si="3"/>
        <v>-1099946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-12256527</v>
      </c>
      <c r="X38" s="2">
        <f t="shared" si="3"/>
        <v>-14351976</v>
      </c>
      <c r="Y38" s="2">
        <f t="shared" si="3"/>
        <v>2095449</v>
      </c>
      <c r="Z38" s="34">
        <f>+IF(X38&lt;&gt;0,+(Y38/X38)*100,0)</f>
        <v>-14.600421572611324</v>
      </c>
      <c r="AA38" s="35">
        <f>+AA17+AA27+AA36</f>
        <v>-28703952</v>
      </c>
    </row>
    <row r="39" spans="1:27" ht="13.5" x14ac:dyDescent="0.25">
      <c r="A39" s="23" t="s">
        <v>60</v>
      </c>
      <c r="B39" s="17"/>
      <c r="C39" s="32">
        <v>-33011797</v>
      </c>
      <c r="D39" s="32"/>
      <c r="E39" s="33"/>
      <c r="F39" s="2"/>
      <c r="G39" s="2">
        <v>20285718</v>
      </c>
      <c r="H39" s="2">
        <f>+G40+H60</f>
        <v>-191975877</v>
      </c>
      <c r="I39" s="2">
        <f>+H40+I60</f>
        <v>-199853182</v>
      </c>
      <c r="J39" s="2">
        <f>+G39</f>
        <v>20285718</v>
      </c>
      <c r="K39" s="2">
        <f>+I40+K60</f>
        <v>-212914594</v>
      </c>
      <c r="L39" s="2">
        <f>+K40+L60</f>
        <v>-214372056</v>
      </c>
      <c r="M39" s="2">
        <f>+L40+M60</f>
        <v>-207820528</v>
      </c>
      <c r="N39" s="2">
        <f>+K39</f>
        <v>-212914594</v>
      </c>
      <c r="O39" s="2">
        <f>+M40+O60</f>
        <v>-214014540</v>
      </c>
      <c r="P39" s="2">
        <f>+O40+P60</f>
        <v>-214014540</v>
      </c>
      <c r="Q39" s="2">
        <f>+P40+Q60</f>
        <v>-214014540</v>
      </c>
      <c r="R39" s="2">
        <f>+O39</f>
        <v>-214014540</v>
      </c>
      <c r="S39" s="2">
        <f>+Q40+S60</f>
        <v>-214014540</v>
      </c>
      <c r="T39" s="2">
        <f>+S40+T60</f>
        <v>-214014540</v>
      </c>
      <c r="U39" s="2">
        <f>+T40+U60</f>
        <v>-214014540</v>
      </c>
      <c r="V39" s="2">
        <f>+S39</f>
        <v>-214014540</v>
      </c>
      <c r="W39" s="2">
        <f>+G39</f>
        <v>20285718</v>
      </c>
      <c r="X39" s="2"/>
      <c r="Y39" s="2">
        <f>+W39-X39</f>
        <v>20285718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-13261266</v>
      </c>
      <c r="D40" s="43">
        <f t="shared" ref="D40:AA40" si="4">+D38+D39</f>
        <v>0</v>
      </c>
      <c r="E40" s="44">
        <f t="shared" si="4"/>
        <v>-28703952</v>
      </c>
      <c r="F40" s="45">
        <f t="shared" si="4"/>
        <v>-28703952</v>
      </c>
      <c r="G40" s="45">
        <f t="shared" si="4"/>
        <v>30067854</v>
      </c>
      <c r="H40" s="45">
        <f t="shared" si="4"/>
        <v>-199853182</v>
      </c>
      <c r="I40" s="45">
        <f t="shared" si="4"/>
        <v>-212914594</v>
      </c>
      <c r="J40" s="45">
        <f>+I40</f>
        <v>-212914594</v>
      </c>
      <c r="K40" s="45">
        <f t="shared" si="4"/>
        <v>-214372056</v>
      </c>
      <c r="L40" s="45">
        <f t="shared" si="4"/>
        <v>-207820528</v>
      </c>
      <c r="M40" s="45">
        <f t="shared" si="4"/>
        <v>-214014540</v>
      </c>
      <c r="N40" s="45">
        <f>+M40</f>
        <v>-214014540</v>
      </c>
      <c r="O40" s="45">
        <f t="shared" si="4"/>
        <v>-214014540</v>
      </c>
      <c r="P40" s="45">
        <f t="shared" si="4"/>
        <v>-214014540</v>
      </c>
      <c r="Q40" s="45">
        <f t="shared" si="4"/>
        <v>-214014540</v>
      </c>
      <c r="R40" s="45">
        <f>+Q40</f>
        <v>-214014540</v>
      </c>
      <c r="S40" s="45">
        <f t="shared" si="4"/>
        <v>-214014540</v>
      </c>
      <c r="T40" s="45">
        <f t="shared" si="4"/>
        <v>-214014540</v>
      </c>
      <c r="U40" s="45">
        <f t="shared" si="4"/>
        <v>-214014540</v>
      </c>
      <c r="V40" s="45">
        <f>+U40</f>
        <v>-214014540</v>
      </c>
      <c r="W40" s="45">
        <f>+V40</f>
        <v>-214014540</v>
      </c>
      <c r="X40" s="45">
        <f t="shared" si="4"/>
        <v>-14351976</v>
      </c>
      <c r="Y40" s="45">
        <f t="shared" si="4"/>
        <v>22381167</v>
      </c>
      <c r="Z40" s="46">
        <f>+IF(X40&lt;&gt;0,+(Y40/X40)*100,0)</f>
        <v>-155.94484689773728</v>
      </c>
      <c r="AA40" s="47">
        <f t="shared" si="4"/>
        <v>-28703952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20285718</v>
      </c>
      <c r="H60">
        <v>-222043731</v>
      </c>
      <c r="J60">
        <v>20285718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9879000</v>
      </c>
      <c r="F9" s="20">
        <v>9879000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4939500</v>
      </c>
      <c r="Y9" s="20">
        <v>-4939500</v>
      </c>
      <c r="Z9" s="21">
        <v>-100</v>
      </c>
      <c r="AA9" s="22">
        <v>9879000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-6006000</v>
      </c>
      <c r="L10" s="20"/>
      <c r="M10" s="20"/>
      <c r="N10" s="20">
        <v>-6006000</v>
      </c>
      <c r="O10" s="20"/>
      <c r="P10" s="20"/>
      <c r="Q10" s="20"/>
      <c r="R10" s="20"/>
      <c r="S10" s="20"/>
      <c r="T10" s="20"/>
      <c r="U10" s="20"/>
      <c r="V10" s="20"/>
      <c r="W10" s="20">
        <v>-6006000</v>
      </c>
      <c r="X10" s="20"/>
      <c r="Y10" s="20">
        <v>-6006000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-11750736</v>
      </c>
      <c r="F14" s="20">
        <v>-10428336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-5214162</v>
      </c>
      <c r="Y14" s="20">
        <v>5214162</v>
      </c>
      <c r="Z14" s="21">
        <v>-100</v>
      </c>
      <c r="AA14" s="22">
        <v>-10428336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-1871736</v>
      </c>
      <c r="F17" s="28">
        <f t="shared" si="0"/>
        <v>-549336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-6006000</v>
      </c>
      <c r="L17" s="28">
        <f t="shared" si="0"/>
        <v>0</v>
      </c>
      <c r="M17" s="28">
        <f t="shared" si="0"/>
        <v>0</v>
      </c>
      <c r="N17" s="28">
        <f t="shared" si="0"/>
        <v>-6006000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-6006000</v>
      </c>
      <c r="X17" s="28">
        <f t="shared" si="0"/>
        <v>-274662</v>
      </c>
      <c r="Y17" s="28">
        <f t="shared" si="0"/>
        <v>-5731338</v>
      </c>
      <c r="Z17" s="29">
        <f>+IF(X17&lt;&gt;0,+(Y17/X17)*100,0)</f>
        <v>2086.6876378967604</v>
      </c>
      <c r="AA17" s="30">
        <f>SUM(AA6:AA16)</f>
        <v>-549336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-880000</v>
      </c>
      <c r="F26" s="20">
        <v>-880000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-439998</v>
      </c>
      <c r="Y26" s="20">
        <v>439998</v>
      </c>
      <c r="Z26" s="21">
        <v>-100</v>
      </c>
      <c r="AA26" s="22">
        <v>-880000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-880000</v>
      </c>
      <c r="F27" s="28">
        <f t="shared" si="1"/>
        <v>-880000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-439998</v>
      </c>
      <c r="Y27" s="28">
        <f t="shared" si="1"/>
        <v>439998</v>
      </c>
      <c r="Z27" s="29">
        <f>+IF(X27&lt;&gt;0,+(Y27/X27)*100,0)</f>
        <v>-100</v>
      </c>
      <c r="AA27" s="30">
        <f>SUM(AA21:AA26)</f>
        <v>-880000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-2751736</v>
      </c>
      <c r="F38" s="2">
        <f t="shared" si="3"/>
        <v>-1429336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-6006000</v>
      </c>
      <c r="L38" s="2">
        <f t="shared" si="3"/>
        <v>0</v>
      </c>
      <c r="M38" s="2">
        <f t="shared" si="3"/>
        <v>0</v>
      </c>
      <c r="N38" s="2">
        <f t="shared" si="3"/>
        <v>-6006000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-6006000</v>
      </c>
      <c r="X38" s="2">
        <f t="shared" si="3"/>
        <v>-714660</v>
      </c>
      <c r="Y38" s="2">
        <f t="shared" si="3"/>
        <v>-5291340</v>
      </c>
      <c r="Z38" s="34">
        <f>+IF(X38&lt;&gt;0,+(Y38/X38)*100,0)</f>
        <v>740.39963059356899</v>
      </c>
      <c r="AA38" s="35">
        <f>+AA17+AA27+AA36</f>
        <v>-1429336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-6006000</v>
      </c>
      <c r="M39" s="2">
        <f>+L40+M60</f>
        <v>-6006000</v>
      </c>
      <c r="N39" s="2">
        <f>+K39</f>
        <v>0</v>
      </c>
      <c r="O39" s="2">
        <f>+M40+O60</f>
        <v>-6006000</v>
      </c>
      <c r="P39" s="2">
        <f>+O40+P60</f>
        <v>-6006000</v>
      </c>
      <c r="Q39" s="2">
        <f>+P40+Q60</f>
        <v>-6006000</v>
      </c>
      <c r="R39" s="2">
        <f>+O39</f>
        <v>-6006000</v>
      </c>
      <c r="S39" s="2">
        <f>+Q40+S60</f>
        <v>-6006000</v>
      </c>
      <c r="T39" s="2">
        <f>+S40+T60</f>
        <v>-6006000</v>
      </c>
      <c r="U39" s="2">
        <f>+T40+U60</f>
        <v>-6006000</v>
      </c>
      <c r="V39" s="2">
        <f>+S39</f>
        <v>-6006000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-2751736</v>
      </c>
      <c r="F40" s="45">
        <f t="shared" si="4"/>
        <v>-1429336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-6006000</v>
      </c>
      <c r="L40" s="45">
        <f t="shared" si="4"/>
        <v>-6006000</v>
      </c>
      <c r="M40" s="45">
        <f t="shared" si="4"/>
        <v>-6006000</v>
      </c>
      <c r="N40" s="45">
        <f>+M40</f>
        <v>-6006000</v>
      </c>
      <c r="O40" s="45">
        <f t="shared" si="4"/>
        <v>-6006000</v>
      </c>
      <c r="P40" s="45">
        <f t="shared" si="4"/>
        <v>-6006000</v>
      </c>
      <c r="Q40" s="45">
        <f t="shared" si="4"/>
        <v>-6006000</v>
      </c>
      <c r="R40" s="45">
        <f>+Q40</f>
        <v>-6006000</v>
      </c>
      <c r="S40" s="45">
        <f t="shared" si="4"/>
        <v>-6006000</v>
      </c>
      <c r="T40" s="45">
        <f t="shared" si="4"/>
        <v>-6006000</v>
      </c>
      <c r="U40" s="45">
        <f t="shared" si="4"/>
        <v>-6006000</v>
      </c>
      <c r="V40" s="45">
        <f>+U40</f>
        <v>-6006000</v>
      </c>
      <c r="W40" s="45">
        <f>+V40</f>
        <v>-6006000</v>
      </c>
      <c r="X40" s="45">
        <f t="shared" si="4"/>
        <v>-714660</v>
      </c>
      <c r="Y40" s="45">
        <f t="shared" si="4"/>
        <v>-5291340</v>
      </c>
      <c r="Z40" s="46">
        <f>+IF(X40&lt;&gt;0,+(Y40/X40)*100,0)</f>
        <v>740.39963059356899</v>
      </c>
      <c r="AA40" s="47">
        <f t="shared" si="4"/>
        <v>-1429336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-25000000</v>
      </c>
      <c r="F14" s="20">
        <v>-25000000</v>
      </c>
      <c r="G14" s="20">
        <v>-2801843</v>
      </c>
      <c r="H14" s="20">
        <v>-3242855</v>
      </c>
      <c r="I14" s="20">
        <v>-5208333</v>
      </c>
      <c r="J14" s="20">
        <v>-11253031</v>
      </c>
      <c r="K14" s="20">
        <v>-4514591</v>
      </c>
      <c r="L14" s="20">
        <v>-331514</v>
      </c>
      <c r="M14" s="20">
        <v>-2361148</v>
      </c>
      <c r="N14" s="20">
        <v>-7207253</v>
      </c>
      <c r="O14" s="20"/>
      <c r="P14" s="20"/>
      <c r="Q14" s="20"/>
      <c r="R14" s="20"/>
      <c r="S14" s="20"/>
      <c r="T14" s="20"/>
      <c r="U14" s="20"/>
      <c r="V14" s="20"/>
      <c r="W14" s="20">
        <v>-18460284</v>
      </c>
      <c r="X14" s="20">
        <v>-12499998</v>
      </c>
      <c r="Y14" s="20">
        <v>-5960286</v>
      </c>
      <c r="Z14" s="21">
        <v>47.682295629167299</v>
      </c>
      <c r="AA14" s="22">
        <v>-25000000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-2801843</v>
      </c>
      <c r="H17" s="28">
        <f t="shared" si="0"/>
        <v>-3242855</v>
      </c>
      <c r="I17" s="28">
        <f t="shared" si="0"/>
        <v>-5208333</v>
      </c>
      <c r="J17" s="28">
        <f t="shared" si="0"/>
        <v>-11253031</v>
      </c>
      <c r="K17" s="28">
        <f t="shared" si="0"/>
        <v>-4514591</v>
      </c>
      <c r="L17" s="28">
        <f t="shared" si="0"/>
        <v>-331514</v>
      </c>
      <c r="M17" s="28">
        <f t="shared" si="0"/>
        <v>-2361148</v>
      </c>
      <c r="N17" s="28">
        <f t="shared" si="0"/>
        <v>-7207253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-18460284</v>
      </c>
      <c r="X17" s="28">
        <f t="shared" si="0"/>
        <v>-12499998</v>
      </c>
      <c r="Y17" s="28">
        <f t="shared" si="0"/>
        <v>-5960286</v>
      </c>
      <c r="Z17" s="29">
        <f>+IF(X17&lt;&gt;0,+(Y17/X17)*100,0)</f>
        <v>47.682295629167299</v>
      </c>
      <c r="AA17" s="30">
        <f>SUM(AA6:AA16)</f>
        <v>-25000000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-25000000</v>
      </c>
      <c r="F38" s="2">
        <f t="shared" si="3"/>
        <v>-25000000</v>
      </c>
      <c r="G38" s="2">
        <f t="shared" si="3"/>
        <v>-2801843</v>
      </c>
      <c r="H38" s="2">
        <f t="shared" si="3"/>
        <v>-3242855</v>
      </c>
      <c r="I38" s="2">
        <f t="shared" si="3"/>
        <v>-5208333</v>
      </c>
      <c r="J38" s="2">
        <f t="shared" si="3"/>
        <v>-11253031</v>
      </c>
      <c r="K38" s="2">
        <f t="shared" si="3"/>
        <v>-4514591</v>
      </c>
      <c r="L38" s="2">
        <f t="shared" si="3"/>
        <v>-331514</v>
      </c>
      <c r="M38" s="2">
        <f t="shared" si="3"/>
        <v>-2361148</v>
      </c>
      <c r="N38" s="2">
        <f t="shared" si="3"/>
        <v>-7207253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-18460284</v>
      </c>
      <c r="X38" s="2">
        <f t="shared" si="3"/>
        <v>-12499998</v>
      </c>
      <c r="Y38" s="2">
        <f t="shared" si="3"/>
        <v>-5960286</v>
      </c>
      <c r="Z38" s="34">
        <f>+IF(X38&lt;&gt;0,+(Y38/X38)*100,0)</f>
        <v>47.682295629167299</v>
      </c>
      <c r="AA38" s="35">
        <f>+AA17+AA27+AA36</f>
        <v>-25000000</v>
      </c>
    </row>
    <row r="39" spans="1:27" ht="13.5" x14ac:dyDescent="0.25">
      <c r="A39" s="23" t="s">
        <v>60</v>
      </c>
      <c r="B39" s="17"/>
      <c r="C39" s="32">
        <v>-59741649</v>
      </c>
      <c r="D39" s="32"/>
      <c r="E39" s="33"/>
      <c r="F39" s="2"/>
      <c r="G39" s="2">
        <v>-59741649</v>
      </c>
      <c r="H39" s="2">
        <f>+G40+H60</f>
        <v>-62543492</v>
      </c>
      <c r="I39" s="2">
        <f>+H40+I60</f>
        <v>-65786347</v>
      </c>
      <c r="J39" s="2">
        <f>+G39</f>
        <v>-59741649</v>
      </c>
      <c r="K39" s="2">
        <f>+I40+K60</f>
        <v>-70994680</v>
      </c>
      <c r="L39" s="2">
        <f>+K40+L60</f>
        <v>-75509271</v>
      </c>
      <c r="M39" s="2">
        <f>+L40+M60</f>
        <v>-75840785</v>
      </c>
      <c r="N39" s="2">
        <f>+K39</f>
        <v>-70994680</v>
      </c>
      <c r="O39" s="2">
        <f>+M40+O60</f>
        <v>-78201933</v>
      </c>
      <c r="P39" s="2">
        <f>+O40+P60</f>
        <v>-78201933</v>
      </c>
      <c r="Q39" s="2">
        <f>+P40+Q60</f>
        <v>-78201933</v>
      </c>
      <c r="R39" s="2">
        <f>+O39</f>
        <v>-78201933</v>
      </c>
      <c r="S39" s="2">
        <f>+Q40+S60</f>
        <v>-78201933</v>
      </c>
      <c r="T39" s="2">
        <f>+S40+T60</f>
        <v>-78201933</v>
      </c>
      <c r="U39" s="2">
        <f>+T40+U60</f>
        <v>-78201933</v>
      </c>
      <c r="V39" s="2">
        <f>+S39</f>
        <v>-78201933</v>
      </c>
      <c r="W39" s="2">
        <f>+G39</f>
        <v>-59741649</v>
      </c>
      <c r="X39" s="2"/>
      <c r="Y39" s="2">
        <f>+W39-X39</f>
        <v>-59741649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-59741649</v>
      </c>
      <c r="D40" s="43">
        <f t="shared" ref="D40:AA40" si="4">+D38+D39</f>
        <v>0</v>
      </c>
      <c r="E40" s="44">
        <f t="shared" si="4"/>
        <v>-25000000</v>
      </c>
      <c r="F40" s="45">
        <f t="shared" si="4"/>
        <v>-25000000</v>
      </c>
      <c r="G40" s="45">
        <f t="shared" si="4"/>
        <v>-62543492</v>
      </c>
      <c r="H40" s="45">
        <f t="shared" si="4"/>
        <v>-65786347</v>
      </c>
      <c r="I40" s="45">
        <f t="shared" si="4"/>
        <v>-70994680</v>
      </c>
      <c r="J40" s="45">
        <f>+I40</f>
        <v>-70994680</v>
      </c>
      <c r="K40" s="45">
        <f t="shared" si="4"/>
        <v>-75509271</v>
      </c>
      <c r="L40" s="45">
        <f t="shared" si="4"/>
        <v>-75840785</v>
      </c>
      <c r="M40" s="45">
        <f t="shared" si="4"/>
        <v>-78201933</v>
      </c>
      <c r="N40" s="45">
        <f>+M40</f>
        <v>-78201933</v>
      </c>
      <c r="O40" s="45">
        <f t="shared" si="4"/>
        <v>-78201933</v>
      </c>
      <c r="P40" s="45">
        <f t="shared" si="4"/>
        <v>-78201933</v>
      </c>
      <c r="Q40" s="45">
        <f t="shared" si="4"/>
        <v>-78201933</v>
      </c>
      <c r="R40" s="45">
        <f>+Q40</f>
        <v>-78201933</v>
      </c>
      <c r="S40" s="45">
        <f t="shared" si="4"/>
        <v>-78201933</v>
      </c>
      <c r="T40" s="45">
        <f t="shared" si="4"/>
        <v>-78201933</v>
      </c>
      <c r="U40" s="45">
        <f t="shared" si="4"/>
        <v>-78201933</v>
      </c>
      <c r="V40" s="45">
        <f>+U40</f>
        <v>-78201933</v>
      </c>
      <c r="W40" s="45">
        <f>+V40</f>
        <v>-78201933</v>
      </c>
      <c r="X40" s="45">
        <f t="shared" si="4"/>
        <v>-12499998</v>
      </c>
      <c r="Y40" s="45">
        <f t="shared" si="4"/>
        <v>-65701935</v>
      </c>
      <c r="Z40" s="46">
        <f>+IF(X40&lt;&gt;0,+(Y40/X40)*100,0)</f>
        <v>525.61556409849027</v>
      </c>
      <c r="AA40" s="47">
        <f t="shared" si="4"/>
        <v>-25000000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-59741649</v>
      </c>
      <c r="J60">
        <v>-59741649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780722270</v>
      </c>
      <c r="D6" s="18"/>
      <c r="E6" s="19"/>
      <c r="F6" s="20"/>
      <c r="G6" s="20"/>
      <c r="H6" s="20"/>
      <c r="I6" s="20">
        <v>74202436</v>
      </c>
      <c r="J6" s="20">
        <v>74202436</v>
      </c>
      <c r="K6" s="20">
        <v>76200154</v>
      </c>
      <c r="L6" s="20">
        <v>79135595</v>
      </c>
      <c r="M6" s="20"/>
      <c r="N6" s="20">
        <v>155335749</v>
      </c>
      <c r="O6" s="20"/>
      <c r="P6" s="20"/>
      <c r="Q6" s="20"/>
      <c r="R6" s="20"/>
      <c r="S6" s="20"/>
      <c r="T6" s="20"/>
      <c r="U6" s="20"/>
      <c r="V6" s="20"/>
      <c r="W6" s="20">
        <v>229538185</v>
      </c>
      <c r="X6" s="20"/>
      <c r="Y6" s="20">
        <v>229538185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3658186972</v>
      </c>
      <c r="D7" s="18"/>
      <c r="E7" s="19"/>
      <c r="F7" s="20"/>
      <c r="G7" s="20"/>
      <c r="H7" s="20"/>
      <c r="I7" s="20">
        <v>407652754</v>
      </c>
      <c r="J7" s="20">
        <v>407652754</v>
      </c>
      <c r="K7" s="20">
        <v>361876322</v>
      </c>
      <c r="L7" s="20">
        <v>309905611</v>
      </c>
      <c r="M7" s="20"/>
      <c r="N7" s="20">
        <v>671781933</v>
      </c>
      <c r="O7" s="20"/>
      <c r="P7" s="20"/>
      <c r="Q7" s="20"/>
      <c r="R7" s="20"/>
      <c r="S7" s="20"/>
      <c r="T7" s="20"/>
      <c r="U7" s="20"/>
      <c r="V7" s="20"/>
      <c r="W7" s="20">
        <v>1079434687</v>
      </c>
      <c r="X7" s="20"/>
      <c r="Y7" s="20">
        <v>1079434687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6772484818</v>
      </c>
      <c r="D8" s="18"/>
      <c r="E8" s="19"/>
      <c r="F8" s="20"/>
      <c r="G8" s="20">
        <v>398573764</v>
      </c>
      <c r="H8" s="20">
        <v>487343874</v>
      </c>
      <c r="I8" s="20">
        <v>476836105</v>
      </c>
      <c r="J8" s="20">
        <v>1362753743</v>
      </c>
      <c r="K8" s="20">
        <v>559195840</v>
      </c>
      <c r="L8" s="20">
        <v>690519843</v>
      </c>
      <c r="M8" s="20">
        <v>242887025</v>
      </c>
      <c r="N8" s="20">
        <v>1492602708</v>
      </c>
      <c r="O8" s="20"/>
      <c r="P8" s="20"/>
      <c r="Q8" s="20"/>
      <c r="R8" s="20"/>
      <c r="S8" s="20"/>
      <c r="T8" s="20"/>
      <c r="U8" s="20"/>
      <c r="V8" s="20"/>
      <c r="W8" s="20">
        <v>2855356451</v>
      </c>
      <c r="X8" s="20"/>
      <c r="Y8" s="20">
        <v>2855356451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1180667890</v>
      </c>
      <c r="D9" s="18"/>
      <c r="E9" s="19"/>
      <c r="F9" s="20"/>
      <c r="G9" s="20"/>
      <c r="H9" s="20"/>
      <c r="I9" s="20"/>
      <c r="J9" s="20"/>
      <c r="K9" s="20">
        <v>14819181</v>
      </c>
      <c r="L9" s="20">
        <v>6827000</v>
      </c>
      <c r="M9" s="20"/>
      <c r="N9" s="20">
        <v>21646181</v>
      </c>
      <c r="O9" s="20"/>
      <c r="P9" s="20"/>
      <c r="Q9" s="20"/>
      <c r="R9" s="20"/>
      <c r="S9" s="20"/>
      <c r="T9" s="20"/>
      <c r="U9" s="20"/>
      <c r="V9" s="20"/>
      <c r="W9" s="20">
        <v>21646181</v>
      </c>
      <c r="X9" s="20"/>
      <c r="Y9" s="20">
        <v>21646181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736177421</v>
      </c>
      <c r="D10" s="18"/>
      <c r="E10" s="19"/>
      <c r="F10" s="20"/>
      <c r="G10" s="20"/>
      <c r="H10" s="20"/>
      <c r="I10" s="20"/>
      <c r="J10" s="20"/>
      <c r="K10" s="20"/>
      <c r="L10" s="20">
        <v>115701000</v>
      </c>
      <c r="M10" s="20"/>
      <c r="N10" s="20">
        <v>115701000</v>
      </c>
      <c r="O10" s="20"/>
      <c r="P10" s="20"/>
      <c r="Q10" s="20"/>
      <c r="R10" s="20"/>
      <c r="S10" s="20"/>
      <c r="T10" s="20"/>
      <c r="U10" s="20"/>
      <c r="V10" s="20"/>
      <c r="W10" s="20">
        <v>115701000</v>
      </c>
      <c r="X10" s="20"/>
      <c r="Y10" s="20">
        <v>115701000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74386011</v>
      </c>
      <c r="D11" s="18"/>
      <c r="E11" s="19"/>
      <c r="F11" s="20"/>
      <c r="G11" s="20">
        <v>325645</v>
      </c>
      <c r="H11" s="20">
        <v>452167</v>
      </c>
      <c r="I11" s="20">
        <v>901703</v>
      </c>
      <c r="J11" s="20">
        <v>1679515</v>
      </c>
      <c r="K11" s="20">
        <v>14843754</v>
      </c>
      <c r="L11" s="20">
        <v>592040</v>
      </c>
      <c r="M11" s="20">
        <v>413941</v>
      </c>
      <c r="N11" s="20">
        <v>15849735</v>
      </c>
      <c r="O11" s="20"/>
      <c r="P11" s="20"/>
      <c r="Q11" s="20"/>
      <c r="R11" s="20"/>
      <c r="S11" s="20"/>
      <c r="T11" s="20"/>
      <c r="U11" s="20"/>
      <c r="V11" s="20"/>
      <c r="W11" s="20">
        <v>17529250</v>
      </c>
      <c r="X11" s="20"/>
      <c r="Y11" s="20">
        <v>17529250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-7370182337</v>
      </c>
      <c r="D14" s="18"/>
      <c r="E14" s="19"/>
      <c r="F14" s="20"/>
      <c r="G14" s="20">
        <v>-220670164</v>
      </c>
      <c r="H14" s="20">
        <v>-287523289</v>
      </c>
      <c r="I14" s="20">
        <v>-344899187</v>
      </c>
      <c r="J14" s="20">
        <v>-853092640</v>
      </c>
      <c r="K14" s="20">
        <v>-976252212</v>
      </c>
      <c r="L14" s="20">
        <v>-463382795</v>
      </c>
      <c r="M14" s="20">
        <v>-302959732</v>
      </c>
      <c r="N14" s="20">
        <v>-1742594739</v>
      </c>
      <c r="O14" s="20"/>
      <c r="P14" s="20"/>
      <c r="Q14" s="20"/>
      <c r="R14" s="20"/>
      <c r="S14" s="20"/>
      <c r="T14" s="20"/>
      <c r="U14" s="20"/>
      <c r="V14" s="20"/>
      <c r="W14" s="20">
        <v>-2595687379</v>
      </c>
      <c r="X14" s="20"/>
      <c r="Y14" s="20">
        <v>-2595687379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5832451081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178229245</v>
      </c>
      <c r="H17" s="28">
        <f t="shared" si="0"/>
        <v>200272752</v>
      </c>
      <c r="I17" s="28">
        <f t="shared" si="0"/>
        <v>614695266</v>
      </c>
      <c r="J17" s="28">
        <f t="shared" si="0"/>
        <v>993197263</v>
      </c>
      <c r="K17" s="28">
        <f t="shared" si="0"/>
        <v>50683039</v>
      </c>
      <c r="L17" s="28">
        <f t="shared" si="0"/>
        <v>739298294</v>
      </c>
      <c r="M17" s="28">
        <f t="shared" si="0"/>
        <v>-59658766</v>
      </c>
      <c r="N17" s="28">
        <f t="shared" si="0"/>
        <v>730322567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1723519830</v>
      </c>
      <c r="X17" s="28">
        <f t="shared" si="0"/>
        <v>0</v>
      </c>
      <c r="Y17" s="28">
        <f t="shared" si="0"/>
        <v>1723519830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-574971115</v>
      </c>
      <c r="D26" s="18"/>
      <c r="E26" s="19"/>
      <c r="F26" s="20"/>
      <c r="G26" s="20">
        <v>-12035906</v>
      </c>
      <c r="H26" s="20">
        <v>-11345861</v>
      </c>
      <c r="I26" s="20">
        <v>-26400454</v>
      </c>
      <c r="J26" s="20">
        <v>-49782221</v>
      </c>
      <c r="K26" s="20">
        <v>-75034191</v>
      </c>
      <c r="L26" s="20">
        <v>-56981049</v>
      </c>
      <c r="M26" s="20"/>
      <c r="N26" s="20">
        <v>-132015240</v>
      </c>
      <c r="O26" s="20"/>
      <c r="P26" s="20"/>
      <c r="Q26" s="20"/>
      <c r="R26" s="20"/>
      <c r="S26" s="20"/>
      <c r="T26" s="20"/>
      <c r="U26" s="20"/>
      <c r="V26" s="20"/>
      <c r="W26" s="20">
        <v>-181797461</v>
      </c>
      <c r="X26" s="20"/>
      <c r="Y26" s="20">
        <v>-181797461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-574971115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-12035906</v>
      </c>
      <c r="H27" s="28">
        <f t="shared" si="1"/>
        <v>-11345861</v>
      </c>
      <c r="I27" s="28">
        <f t="shared" si="1"/>
        <v>-26400454</v>
      </c>
      <c r="J27" s="28">
        <f t="shared" si="1"/>
        <v>-49782221</v>
      </c>
      <c r="K27" s="28">
        <f t="shared" si="1"/>
        <v>-75034191</v>
      </c>
      <c r="L27" s="28">
        <f t="shared" si="1"/>
        <v>-56981049</v>
      </c>
      <c r="M27" s="28">
        <f t="shared" si="1"/>
        <v>0</v>
      </c>
      <c r="N27" s="28">
        <f t="shared" si="1"/>
        <v>-132015240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-181797461</v>
      </c>
      <c r="X27" s="28">
        <f t="shared" si="1"/>
        <v>0</v>
      </c>
      <c r="Y27" s="28">
        <f t="shared" si="1"/>
        <v>-181797461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5257479966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166193339</v>
      </c>
      <c r="H38" s="2">
        <f t="shared" si="3"/>
        <v>188926891</v>
      </c>
      <c r="I38" s="2">
        <f t="shared" si="3"/>
        <v>588294812</v>
      </c>
      <c r="J38" s="2">
        <f t="shared" si="3"/>
        <v>943415042</v>
      </c>
      <c r="K38" s="2">
        <f t="shared" si="3"/>
        <v>-24351152</v>
      </c>
      <c r="L38" s="2">
        <f t="shared" si="3"/>
        <v>682317245</v>
      </c>
      <c r="M38" s="2">
        <f t="shared" si="3"/>
        <v>-59658766</v>
      </c>
      <c r="N38" s="2">
        <f t="shared" si="3"/>
        <v>598307327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1541722369</v>
      </c>
      <c r="X38" s="2">
        <f t="shared" si="3"/>
        <v>0</v>
      </c>
      <c r="Y38" s="2">
        <f t="shared" si="3"/>
        <v>1541722369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24295085</v>
      </c>
      <c r="D39" s="32"/>
      <c r="E39" s="33"/>
      <c r="F39" s="2"/>
      <c r="G39" s="2">
        <v>-653928822</v>
      </c>
      <c r="H39" s="2">
        <f>+G40+H60</f>
        <v>-487735483</v>
      </c>
      <c r="I39" s="2">
        <f>+H40+I60</f>
        <v>-298808592</v>
      </c>
      <c r="J39" s="2">
        <f>+G39</f>
        <v>-653928822</v>
      </c>
      <c r="K39" s="2">
        <f>+I40+K60</f>
        <v>289486220</v>
      </c>
      <c r="L39" s="2">
        <f>+K40+L60</f>
        <v>265135068</v>
      </c>
      <c r="M39" s="2">
        <f>+L40+M60</f>
        <v>947452313</v>
      </c>
      <c r="N39" s="2">
        <f>+K39</f>
        <v>289486220</v>
      </c>
      <c r="O39" s="2">
        <f>+M40+O60</f>
        <v>887793547</v>
      </c>
      <c r="P39" s="2">
        <f>+O40+P60</f>
        <v>887793547</v>
      </c>
      <c r="Q39" s="2">
        <f>+P40+Q60</f>
        <v>887793547</v>
      </c>
      <c r="R39" s="2">
        <f>+O39</f>
        <v>887793547</v>
      </c>
      <c r="S39" s="2">
        <f>+Q40+S60</f>
        <v>887793547</v>
      </c>
      <c r="T39" s="2">
        <f>+S40+T60</f>
        <v>887793547</v>
      </c>
      <c r="U39" s="2">
        <f>+T40+U60</f>
        <v>887793547</v>
      </c>
      <c r="V39" s="2">
        <f>+S39</f>
        <v>887793547</v>
      </c>
      <c r="W39" s="2">
        <f>+G39</f>
        <v>-653928822</v>
      </c>
      <c r="X39" s="2"/>
      <c r="Y39" s="2">
        <f>+W39-X39</f>
        <v>-653928822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5281775051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-487735483</v>
      </c>
      <c r="H40" s="45">
        <f t="shared" si="4"/>
        <v>-298808592</v>
      </c>
      <c r="I40" s="45">
        <f t="shared" si="4"/>
        <v>289486220</v>
      </c>
      <c r="J40" s="45">
        <f>+I40</f>
        <v>289486220</v>
      </c>
      <c r="K40" s="45">
        <f t="shared" si="4"/>
        <v>265135068</v>
      </c>
      <c r="L40" s="45">
        <f t="shared" si="4"/>
        <v>947452313</v>
      </c>
      <c r="M40" s="45">
        <f t="shared" si="4"/>
        <v>887793547</v>
      </c>
      <c r="N40" s="45">
        <f>+M40</f>
        <v>887793547</v>
      </c>
      <c r="O40" s="45">
        <f t="shared" si="4"/>
        <v>887793547</v>
      </c>
      <c r="P40" s="45">
        <f t="shared" si="4"/>
        <v>887793547</v>
      </c>
      <c r="Q40" s="45">
        <f t="shared" si="4"/>
        <v>887793547</v>
      </c>
      <c r="R40" s="45">
        <f>+Q40</f>
        <v>887793547</v>
      </c>
      <c r="S40" s="45">
        <f t="shared" si="4"/>
        <v>887793547</v>
      </c>
      <c r="T40" s="45">
        <f t="shared" si="4"/>
        <v>887793547</v>
      </c>
      <c r="U40" s="45">
        <f t="shared" si="4"/>
        <v>887793547</v>
      </c>
      <c r="V40" s="45">
        <f>+U40</f>
        <v>887793547</v>
      </c>
      <c r="W40" s="45">
        <f>+V40</f>
        <v>887793547</v>
      </c>
      <c r="X40" s="45">
        <f t="shared" si="4"/>
        <v>0</v>
      </c>
      <c r="Y40" s="45">
        <f t="shared" si="4"/>
        <v>887793547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-653928822</v>
      </c>
      <c r="J60">
        <v>-653928822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16740041</v>
      </c>
      <c r="F7" s="20">
        <v>16740041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8370018</v>
      </c>
      <c r="Y7" s="20">
        <v>-8370018</v>
      </c>
      <c r="Z7" s="21">
        <v>-100</v>
      </c>
      <c r="AA7" s="22">
        <v>16740041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12588</v>
      </c>
      <c r="F8" s="20">
        <v>12588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6294</v>
      </c>
      <c r="Y8" s="20">
        <v>-6294</v>
      </c>
      <c r="Z8" s="21">
        <v>-100</v>
      </c>
      <c r="AA8" s="22">
        <v>12588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-53173062</v>
      </c>
      <c r="F14" s="20">
        <v>-53173062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-26586528</v>
      </c>
      <c r="Y14" s="20">
        <v>26586528</v>
      </c>
      <c r="Z14" s="21">
        <v>-100</v>
      </c>
      <c r="AA14" s="22">
        <v>-53173062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-36420433</v>
      </c>
      <c r="F17" s="28">
        <f t="shared" si="0"/>
        <v>-36420433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-18210216</v>
      </c>
      <c r="Y17" s="28">
        <f t="shared" si="0"/>
        <v>18210216</v>
      </c>
      <c r="Z17" s="29">
        <f>+IF(X17&lt;&gt;0,+(Y17/X17)*100,0)</f>
        <v>-100</v>
      </c>
      <c r="AA17" s="30">
        <f>SUM(AA6:AA16)</f>
        <v>-36420433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-41473300</v>
      </c>
      <c r="F26" s="20">
        <v>-41473300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-20736654</v>
      </c>
      <c r="Y26" s="20">
        <v>20736654</v>
      </c>
      <c r="Z26" s="21">
        <v>-100</v>
      </c>
      <c r="AA26" s="22">
        <v>-41473300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-41473300</v>
      </c>
      <c r="F27" s="28">
        <f t="shared" si="1"/>
        <v>-41473300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-20736654</v>
      </c>
      <c r="Y27" s="28">
        <f t="shared" si="1"/>
        <v>20736654</v>
      </c>
      <c r="Z27" s="29">
        <f>+IF(X27&lt;&gt;0,+(Y27/X27)*100,0)</f>
        <v>-100</v>
      </c>
      <c r="AA27" s="30">
        <f>SUM(AA21:AA26)</f>
        <v>-41473300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-77893733</v>
      </c>
      <c r="F38" s="2">
        <f t="shared" si="3"/>
        <v>-77893733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-38946870</v>
      </c>
      <c r="Y38" s="2">
        <f t="shared" si="3"/>
        <v>38946870</v>
      </c>
      <c r="Z38" s="34">
        <f>+IF(X38&lt;&gt;0,+(Y38/X38)*100,0)</f>
        <v>-100</v>
      </c>
      <c r="AA38" s="35">
        <f>+AA17+AA27+AA36</f>
        <v>-77893733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-77893733</v>
      </c>
      <c r="F40" s="45">
        <f t="shared" si="4"/>
        <v>-77893733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-38946870</v>
      </c>
      <c r="Y40" s="45">
        <f t="shared" si="4"/>
        <v>38946870</v>
      </c>
      <c r="Z40" s="46">
        <f>+IF(X40&lt;&gt;0,+(Y40/X40)*100,0)</f>
        <v>-100</v>
      </c>
      <c r="AA40" s="47">
        <f t="shared" si="4"/>
        <v>-77893733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53805600</v>
      </c>
      <c r="F7" s="20">
        <v>53805600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26902800</v>
      </c>
      <c r="Y7" s="20">
        <v>-26902800</v>
      </c>
      <c r="Z7" s="21">
        <v>-100</v>
      </c>
      <c r="AA7" s="22">
        <v>53805600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-61849944</v>
      </c>
      <c r="F14" s="20">
        <v>-61849944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-30924972</v>
      </c>
      <c r="Y14" s="20">
        <v>30924972</v>
      </c>
      <c r="Z14" s="21">
        <v>-100</v>
      </c>
      <c r="AA14" s="22">
        <v>-61849944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-8044344</v>
      </c>
      <c r="F17" s="28">
        <f t="shared" si="0"/>
        <v>-8044344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-4022172</v>
      </c>
      <c r="Y17" s="28">
        <f t="shared" si="0"/>
        <v>4022172</v>
      </c>
      <c r="Z17" s="29">
        <f>+IF(X17&lt;&gt;0,+(Y17/X17)*100,0)</f>
        <v>-100</v>
      </c>
      <c r="AA17" s="30">
        <f>SUM(AA6:AA16)</f>
        <v>-8044344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-8044344</v>
      </c>
      <c r="F38" s="2">
        <f t="shared" si="3"/>
        <v>-8044344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-4022172</v>
      </c>
      <c r="Y38" s="2">
        <f t="shared" si="3"/>
        <v>4022172</v>
      </c>
      <c r="Z38" s="34">
        <f>+IF(X38&lt;&gt;0,+(Y38/X38)*100,0)</f>
        <v>-100</v>
      </c>
      <c r="AA38" s="35">
        <f>+AA17+AA27+AA36</f>
        <v>-8044344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-8044344</v>
      </c>
      <c r="F40" s="45">
        <f t="shared" si="4"/>
        <v>-8044344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-4022172</v>
      </c>
      <c r="Y40" s="45">
        <f t="shared" si="4"/>
        <v>4022172</v>
      </c>
      <c r="Z40" s="46">
        <f>+IF(X40&lt;&gt;0,+(Y40/X40)*100,0)</f>
        <v>-100</v>
      </c>
      <c r="AA40" s="47">
        <f t="shared" si="4"/>
        <v>-8044344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37981331</v>
      </c>
      <c r="F7" s="20">
        <v>37981331</v>
      </c>
      <c r="G7" s="20"/>
      <c r="H7" s="20"/>
      <c r="I7" s="20">
        <v>23000</v>
      </c>
      <c r="J7" s="20">
        <v>23000</v>
      </c>
      <c r="K7" s="20"/>
      <c r="L7" s="20">
        <v>10000</v>
      </c>
      <c r="M7" s="20"/>
      <c r="N7" s="20">
        <v>10000</v>
      </c>
      <c r="O7" s="20"/>
      <c r="P7" s="20"/>
      <c r="Q7" s="20"/>
      <c r="R7" s="20"/>
      <c r="S7" s="20"/>
      <c r="T7" s="20"/>
      <c r="U7" s="20"/>
      <c r="V7" s="20"/>
      <c r="W7" s="20">
        <v>33000</v>
      </c>
      <c r="X7" s="20">
        <v>18990666</v>
      </c>
      <c r="Y7" s="20">
        <v>-18957666</v>
      </c>
      <c r="Z7" s="21">
        <v>-99.826230422882475</v>
      </c>
      <c r="AA7" s="22">
        <v>37981331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4168556</v>
      </c>
      <c r="D9" s="18"/>
      <c r="E9" s="19">
        <v>4418664</v>
      </c>
      <c r="F9" s="20">
        <v>4418664</v>
      </c>
      <c r="G9" s="20"/>
      <c r="H9" s="20"/>
      <c r="I9" s="20">
        <v>4418664</v>
      </c>
      <c r="J9" s="20">
        <v>4418664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4418664</v>
      </c>
      <c r="X9" s="20">
        <v>2209332</v>
      </c>
      <c r="Y9" s="20">
        <v>2209332</v>
      </c>
      <c r="Z9" s="21">
        <v>100</v>
      </c>
      <c r="AA9" s="22">
        <v>4418664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3900000</v>
      </c>
      <c r="F10" s="20">
        <v>3900000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1950000</v>
      </c>
      <c r="Y10" s="20">
        <v>-1950000</v>
      </c>
      <c r="Z10" s="21">
        <v>-100</v>
      </c>
      <c r="AA10" s="22">
        <v>3900000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-14492004</v>
      </c>
      <c r="D14" s="18"/>
      <c r="E14" s="19">
        <v>-45077532</v>
      </c>
      <c r="F14" s="20">
        <v>-45077532</v>
      </c>
      <c r="G14" s="20"/>
      <c r="H14" s="20"/>
      <c r="I14" s="20">
        <v>-2594759</v>
      </c>
      <c r="J14" s="20">
        <v>-2594759</v>
      </c>
      <c r="K14" s="20"/>
      <c r="L14" s="20">
        <v>-338746</v>
      </c>
      <c r="M14" s="20"/>
      <c r="N14" s="20">
        <v>-338746</v>
      </c>
      <c r="O14" s="20"/>
      <c r="P14" s="20"/>
      <c r="Q14" s="20"/>
      <c r="R14" s="20"/>
      <c r="S14" s="20"/>
      <c r="T14" s="20"/>
      <c r="U14" s="20"/>
      <c r="V14" s="20"/>
      <c r="W14" s="20">
        <v>-2933505</v>
      </c>
      <c r="X14" s="20">
        <v>-22538766</v>
      </c>
      <c r="Y14" s="20">
        <v>19605261</v>
      </c>
      <c r="Z14" s="21">
        <v>-86.984624624081022</v>
      </c>
      <c r="AA14" s="22">
        <v>-45077532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-10323448</v>
      </c>
      <c r="D17" s="26">
        <f>SUM(D6:D16)</f>
        <v>0</v>
      </c>
      <c r="E17" s="27">
        <f t="shared" si="0"/>
        <v>1222463</v>
      </c>
      <c r="F17" s="28">
        <f t="shared" si="0"/>
        <v>1222463</v>
      </c>
      <c r="G17" s="28">
        <f t="shared" si="0"/>
        <v>0</v>
      </c>
      <c r="H17" s="28">
        <f t="shared" si="0"/>
        <v>0</v>
      </c>
      <c r="I17" s="28">
        <f t="shared" si="0"/>
        <v>1846905</v>
      </c>
      <c r="J17" s="28">
        <f t="shared" si="0"/>
        <v>1846905</v>
      </c>
      <c r="K17" s="28">
        <f t="shared" si="0"/>
        <v>0</v>
      </c>
      <c r="L17" s="28">
        <f t="shared" si="0"/>
        <v>-328746</v>
      </c>
      <c r="M17" s="28">
        <f t="shared" si="0"/>
        <v>0</v>
      </c>
      <c r="N17" s="28">
        <f t="shared" si="0"/>
        <v>-328746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1518159</v>
      </c>
      <c r="X17" s="28">
        <f t="shared" si="0"/>
        <v>611232</v>
      </c>
      <c r="Y17" s="28">
        <f t="shared" si="0"/>
        <v>906927</v>
      </c>
      <c r="Z17" s="29">
        <f>+IF(X17&lt;&gt;0,+(Y17/X17)*100,0)</f>
        <v>148.3768847180776</v>
      </c>
      <c r="AA17" s="30">
        <f>SUM(AA6:AA16)</f>
        <v>1222463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-3900000</v>
      </c>
      <c r="F26" s="20">
        <v>-3900000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-1950000</v>
      </c>
      <c r="Y26" s="20">
        <v>1950000</v>
      </c>
      <c r="Z26" s="21">
        <v>-100</v>
      </c>
      <c r="AA26" s="22">
        <v>-3900000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-3900000</v>
      </c>
      <c r="F27" s="28">
        <f t="shared" si="1"/>
        <v>-3900000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-1950000</v>
      </c>
      <c r="Y27" s="28">
        <f t="shared" si="1"/>
        <v>1950000</v>
      </c>
      <c r="Z27" s="29">
        <f>+IF(X27&lt;&gt;0,+(Y27/X27)*100,0)</f>
        <v>-100</v>
      </c>
      <c r="AA27" s="30">
        <f>SUM(AA21:AA26)</f>
        <v>-3900000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-10323448</v>
      </c>
      <c r="D38" s="32">
        <f>+D17+D27+D36</f>
        <v>0</v>
      </c>
      <c r="E38" s="33">
        <f t="shared" si="3"/>
        <v>-2677537</v>
      </c>
      <c r="F38" s="2">
        <f t="shared" si="3"/>
        <v>-2677537</v>
      </c>
      <c r="G38" s="2">
        <f t="shared" si="3"/>
        <v>0</v>
      </c>
      <c r="H38" s="2">
        <f t="shared" si="3"/>
        <v>0</v>
      </c>
      <c r="I38" s="2">
        <f t="shared" si="3"/>
        <v>1846905</v>
      </c>
      <c r="J38" s="2">
        <f t="shared" si="3"/>
        <v>1846905</v>
      </c>
      <c r="K38" s="2">
        <f t="shared" si="3"/>
        <v>0</v>
      </c>
      <c r="L38" s="2">
        <f t="shared" si="3"/>
        <v>-328746</v>
      </c>
      <c r="M38" s="2">
        <f t="shared" si="3"/>
        <v>0</v>
      </c>
      <c r="N38" s="2">
        <f t="shared" si="3"/>
        <v>-328746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1518159</v>
      </c>
      <c r="X38" s="2">
        <f t="shared" si="3"/>
        <v>-1338768</v>
      </c>
      <c r="Y38" s="2">
        <f t="shared" si="3"/>
        <v>2856927</v>
      </c>
      <c r="Z38" s="34">
        <f>+IF(X38&lt;&gt;0,+(Y38/X38)*100,0)</f>
        <v>-213.39970779104371</v>
      </c>
      <c r="AA38" s="35">
        <f>+AA17+AA27+AA36</f>
        <v>-2677537</v>
      </c>
    </row>
    <row r="39" spans="1:27" ht="13.5" x14ac:dyDescent="0.25">
      <c r="A39" s="23" t="s">
        <v>60</v>
      </c>
      <c r="B39" s="17"/>
      <c r="C39" s="32">
        <v>-10215738</v>
      </c>
      <c r="D39" s="32"/>
      <c r="E39" s="33"/>
      <c r="F39" s="2"/>
      <c r="G39" s="2"/>
      <c r="H39" s="2">
        <f>+G40+H60</f>
        <v>0</v>
      </c>
      <c r="I39" s="2">
        <f>+H40+I60</f>
        <v>-14526325</v>
      </c>
      <c r="J39" s="2">
        <f>+G39</f>
        <v>0</v>
      </c>
      <c r="K39" s="2">
        <f>+I40+K60</f>
        <v>-5384793</v>
      </c>
      <c r="L39" s="2">
        <f>+K40+L60</f>
        <v>-5384793</v>
      </c>
      <c r="M39" s="2">
        <f>+L40+M60</f>
        <v>-5713539</v>
      </c>
      <c r="N39" s="2">
        <f>+K39</f>
        <v>-5384793</v>
      </c>
      <c r="O39" s="2">
        <f>+M40+O60</f>
        <v>-5713539</v>
      </c>
      <c r="P39" s="2">
        <f>+O40+P60</f>
        <v>-5713539</v>
      </c>
      <c r="Q39" s="2">
        <f>+P40+Q60</f>
        <v>-5713539</v>
      </c>
      <c r="R39" s="2">
        <f>+O39</f>
        <v>-5713539</v>
      </c>
      <c r="S39" s="2">
        <f>+Q40+S60</f>
        <v>-5713539</v>
      </c>
      <c r="T39" s="2">
        <f>+S40+T60</f>
        <v>-5713539</v>
      </c>
      <c r="U39" s="2">
        <f>+T40+U60</f>
        <v>-5713539</v>
      </c>
      <c r="V39" s="2">
        <f>+S39</f>
        <v>-5713539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-20539186</v>
      </c>
      <c r="D40" s="43">
        <f t="shared" ref="D40:AA40" si="4">+D38+D39</f>
        <v>0</v>
      </c>
      <c r="E40" s="44">
        <f t="shared" si="4"/>
        <v>-2677537</v>
      </c>
      <c r="F40" s="45">
        <f t="shared" si="4"/>
        <v>-2677537</v>
      </c>
      <c r="G40" s="45">
        <f t="shared" si="4"/>
        <v>0</v>
      </c>
      <c r="H40" s="45">
        <f t="shared" si="4"/>
        <v>0</v>
      </c>
      <c r="I40" s="45">
        <f t="shared" si="4"/>
        <v>-12679420</v>
      </c>
      <c r="J40" s="45">
        <f>+I40</f>
        <v>-12679420</v>
      </c>
      <c r="K40" s="45">
        <f t="shared" si="4"/>
        <v>-5384793</v>
      </c>
      <c r="L40" s="45">
        <f t="shared" si="4"/>
        <v>-5713539</v>
      </c>
      <c r="M40" s="45">
        <f t="shared" si="4"/>
        <v>-5713539</v>
      </c>
      <c r="N40" s="45">
        <f>+M40</f>
        <v>-5713539</v>
      </c>
      <c r="O40" s="45">
        <f t="shared" si="4"/>
        <v>-5713539</v>
      </c>
      <c r="P40" s="45">
        <f t="shared" si="4"/>
        <v>-5713539</v>
      </c>
      <c r="Q40" s="45">
        <f t="shared" si="4"/>
        <v>-5713539</v>
      </c>
      <c r="R40" s="45">
        <f>+Q40</f>
        <v>-5713539</v>
      </c>
      <c r="S40" s="45">
        <f t="shared" si="4"/>
        <v>-5713539</v>
      </c>
      <c r="T40" s="45">
        <f t="shared" si="4"/>
        <v>-5713539</v>
      </c>
      <c r="U40" s="45">
        <f t="shared" si="4"/>
        <v>-5713539</v>
      </c>
      <c r="V40" s="45">
        <f>+U40</f>
        <v>-5713539</v>
      </c>
      <c r="W40" s="45">
        <f>+V40</f>
        <v>-5713539</v>
      </c>
      <c r="X40" s="45">
        <f t="shared" si="4"/>
        <v>-1338768</v>
      </c>
      <c r="Y40" s="45">
        <f t="shared" si="4"/>
        <v>2856927</v>
      </c>
      <c r="Z40" s="46">
        <f>+IF(X40&lt;&gt;0,+(Y40/X40)*100,0)</f>
        <v>-213.39970779104371</v>
      </c>
      <c r="AA40" s="47">
        <f t="shared" si="4"/>
        <v>-2677537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4" hidden="1" x14ac:dyDescent="0.2">
      <c r="I60">
        <v>-14526325</v>
      </c>
      <c r="K60">
        <v>7294627</v>
      </c>
      <c r="N60">
        <v>7294627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1026227</v>
      </c>
      <c r="D7" s="18"/>
      <c r="E7" s="19">
        <v>50954412</v>
      </c>
      <c r="F7" s="20">
        <v>50954412</v>
      </c>
      <c r="G7" s="20">
        <v>32022</v>
      </c>
      <c r="H7" s="20">
        <v>230524</v>
      </c>
      <c r="I7" s="20">
        <v>597871</v>
      </c>
      <c r="J7" s="20">
        <v>860417</v>
      </c>
      <c r="K7" s="20">
        <v>606106</v>
      </c>
      <c r="L7" s="20">
        <v>347085</v>
      </c>
      <c r="M7" s="20">
        <v>809374</v>
      </c>
      <c r="N7" s="20">
        <v>1762565</v>
      </c>
      <c r="O7" s="20"/>
      <c r="P7" s="20"/>
      <c r="Q7" s="20"/>
      <c r="R7" s="20"/>
      <c r="S7" s="20"/>
      <c r="T7" s="20"/>
      <c r="U7" s="20"/>
      <c r="V7" s="20"/>
      <c r="W7" s="20">
        <v>2622982</v>
      </c>
      <c r="X7" s="20">
        <v>25477206</v>
      </c>
      <c r="Y7" s="20">
        <v>-22854224</v>
      </c>
      <c r="Z7" s="21">
        <v>-89.704593195972905</v>
      </c>
      <c r="AA7" s="22">
        <v>50954412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21790000</v>
      </c>
      <c r="F10" s="20">
        <v>21790000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10894998</v>
      </c>
      <c r="Y10" s="20">
        <v>-10894998</v>
      </c>
      <c r="Z10" s="21">
        <v>-100</v>
      </c>
      <c r="AA10" s="22">
        <v>21790000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-51561310</v>
      </c>
      <c r="F14" s="20">
        <v>-51561310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-25780650</v>
      </c>
      <c r="Y14" s="20">
        <v>25780650</v>
      </c>
      <c r="Z14" s="21">
        <v>-100</v>
      </c>
      <c r="AA14" s="22">
        <v>-51561310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1026227</v>
      </c>
      <c r="D17" s="26">
        <f>SUM(D6:D16)</f>
        <v>0</v>
      </c>
      <c r="E17" s="27">
        <f t="shared" si="0"/>
        <v>21183102</v>
      </c>
      <c r="F17" s="28">
        <f t="shared" si="0"/>
        <v>21183102</v>
      </c>
      <c r="G17" s="28">
        <f t="shared" si="0"/>
        <v>32022</v>
      </c>
      <c r="H17" s="28">
        <f t="shared" si="0"/>
        <v>230524</v>
      </c>
      <c r="I17" s="28">
        <f t="shared" si="0"/>
        <v>597871</v>
      </c>
      <c r="J17" s="28">
        <f t="shared" si="0"/>
        <v>860417</v>
      </c>
      <c r="K17" s="28">
        <f t="shared" si="0"/>
        <v>606106</v>
      </c>
      <c r="L17" s="28">
        <f t="shared" si="0"/>
        <v>347085</v>
      </c>
      <c r="M17" s="28">
        <f t="shared" si="0"/>
        <v>809374</v>
      </c>
      <c r="N17" s="28">
        <f t="shared" si="0"/>
        <v>1762565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2622982</v>
      </c>
      <c r="X17" s="28">
        <f t="shared" si="0"/>
        <v>10591554</v>
      </c>
      <c r="Y17" s="28">
        <f t="shared" si="0"/>
        <v>-7968572</v>
      </c>
      <c r="Z17" s="29">
        <f>+IF(X17&lt;&gt;0,+(Y17/X17)*100,0)</f>
        <v>-75.235154350343677</v>
      </c>
      <c r="AA17" s="30">
        <f>SUM(AA6:AA16)</f>
        <v>21183102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-23156878</v>
      </c>
      <c r="F26" s="20">
        <v>-23156878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-11578434</v>
      </c>
      <c r="Y26" s="20">
        <v>11578434</v>
      </c>
      <c r="Z26" s="21">
        <v>-100</v>
      </c>
      <c r="AA26" s="22">
        <v>-23156878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-23156878</v>
      </c>
      <c r="F27" s="28">
        <f t="shared" si="1"/>
        <v>-23156878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-11578434</v>
      </c>
      <c r="Y27" s="28">
        <f t="shared" si="1"/>
        <v>11578434</v>
      </c>
      <c r="Z27" s="29">
        <f>+IF(X27&lt;&gt;0,+(Y27/X27)*100,0)</f>
        <v>-100</v>
      </c>
      <c r="AA27" s="30">
        <f>SUM(AA21:AA26)</f>
        <v>-23156878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1026227</v>
      </c>
      <c r="D38" s="32">
        <f>+D17+D27+D36</f>
        <v>0</v>
      </c>
      <c r="E38" s="33">
        <f t="shared" si="3"/>
        <v>-1973776</v>
      </c>
      <c r="F38" s="2">
        <f t="shared" si="3"/>
        <v>-1973776</v>
      </c>
      <c r="G38" s="2">
        <f t="shared" si="3"/>
        <v>32022</v>
      </c>
      <c r="H38" s="2">
        <f t="shared" si="3"/>
        <v>230524</v>
      </c>
      <c r="I38" s="2">
        <f t="shared" si="3"/>
        <v>597871</v>
      </c>
      <c r="J38" s="2">
        <f t="shared" si="3"/>
        <v>860417</v>
      </c>
      <c r="K38" s="2">
        <f t="shared" si="3"/>
        <v>606106</v>
      </c>
      <c r="L38" s="2">
        <f t="shared" si="3"/>
        <v>347085</v>
      </c>
      <c r="M38" s="2">
        <f t="shared" si="3"/>
        <v>809374</v>
      </c>
      <c r="N38" s="2">
        <f t="shared" si="3"/>
        <v>1762565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2622982</v>
      </c>
      <c r="X38" s="2">
        <f t="shared" si="3"/>
        <v>-986880</v>
      </c>
      <c r="Y38" s="2">
        <f t="shared" si="3"/>
        <v>3609862</v>
      </c>
      <c r="Z38" s="34">
        <f>+IF(X38&lt;&gt;0,+(Y38/X38)*100,0)</f>
        <v>-365.78530317769128</v>
      </c>
      <c r="AA38" s="35">
        <f>+AA17+AA27+AA36</f>
        <v>-1973776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32022</v>
      </c>
      <c r="I39" s="2">
        <f>+H40+I60</f>
        <v>262546</v>
      </c>
      <c r="J39" s="2">
        <f>+G39</f>
        <v>0</v>
      </c>
      <c r="K39" s="2">
        <f>+I40+K60</f>
        <v>860417</v>
      </c>
      <c r="L39" s="2">
        <f>+K40+L60</f>
        <v>1466523</v>
      </c>
      <c r="M39" s="2">
        <f>+L40+M60</f>
        <v>1813608</v>
      </c>
      <c r="N39" s="2">
        <f>+K39</f>
        <v>860417</v>
      </c>
      <c r="O39" s="2">
        <f>+M40+O60</f>
        <v>2622982</v>
      </c>
      <c r="P39" s="2">
        <f>+O40+P60</f>
        <v>2622982</v>
      </c>
      <c r="Q39" s="2">
        <f>+P40+Q60</f>
        <v>2622982</v>
      </c>
      <c r="R39" s="2">
        <f>+O39</f>
        <v>2622982</v>
      </c>
      <c r="S39" s="2">
        <f>+Q40+S60</f>
        <v>2622982</v>
      </c>
      <c r="T39" s="2">
        <f>+S40+T60</f>
        <v>2622982</v>
      </c>
      <c r="U39" s="2">
        <f>+T40+U60</f>
        <v>2622982</v>
      </c>
      <c r="V39" s="2">
        <f>+S39</f>
        <v>2622982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1026227</v>
      </c>
      <c r="D40" s="43">
        <f t="shared" ref="D40:AA40" si="4">+D38+D39</f>
        <v>0</v>
      </c>
      <c r="E40" s="44">
        <f t="shared" si="4"/>
        <v>-1973776</v>
      </c>
      <c r="F40" s="45">
        <f t="shared" si="4"/>
        <v>-1973776</v>
      </c>
      <c r="G40" s="45">
        <f t="shared" si="4"/>
        <v>32022</v>
      </c>
      <c r="H40" s="45">
        <f t="shared" si="4"/>
        <v>262546</v>
      </c>
      <c r="I40" s="45">
        <f t="shared" si="4"/>
        <v>860417</v>
      </c>
      <c r="J40" s="45">
        <f>+I40</f>
        <v>860417</v>
      </c>
      <c r="K40" s="45">
        <f t="shared" si="4"/>
        <v>1466523</v>
      </c>
      <c r="L40" s="45">
        <f t="shared" si="4"/>
        <v>1813608</v>
      </c>
      <c r="M40" s="45">
        <f t="shared" si="4"/>
        <v>2622982</v>
      </c>
      <c r="N40" s="45">
        <f>+M40</f>
        <v>2622982</v>
      </c>
      <c r="O40" s="45">
        <f t="shared" si="4"/>
        <v>2622982</v>
      </c>
      <c r="P40" s="45">
        <f t="shared" si="4"/>
        <v>2622982</v>
      </c>
      <c r="Q40" s="45">
        <f t="shared" si="4"/>
        <v>2622982</v>
      </c>
      <c r="R40" s="45">
        <f>+Q40</f>
        <v>2622982</v>
      </c>
      <c r="S40" s="45">
        <f t="shared" si="4"/>
        <v>2622982</v>
      </c>
      <c r="T40" s="45">
        <f t="shared" si="4"/>
        <v>2622982</v>
      </c>
      <c r="U40" s="45">
        <f t="shared" si="4"/>
        <v>2622982</v>
      </c>
      <c r="V40" s="45">
        <f>+U40</f>
        <v>2622982</v>
      </c>
      <c r="W40" s="45">
        <f>+V40</f>
        <v>2622982</v>
      </c>
      <c r="X40" s="45">
        <f t="shared" si="4"/>
        <v>-986880</v>
      </c>
      <c r="Y40" s="45">
        <f t="shared" si="4"/>
        <v>3609862</v>
      </c>
      <c r="Z40" s="46">
        <f>+IF(X40&lt;&gt;0,+(Y40/X40)*100,0)</f>
        <v>-365.78530317769128</v>
      </c>
      <c r="AA40" s="47">
        <f t="shared" si="4"/>
        <v>-1973776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13136965</v>
      </c>
      <c r="F11" s="20">
        <v>13136965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5473735</v>
      </c>
      <c r="Y11" s="20">
        <v>-5473735</v>
      </c>
      <c r="Z11" s="21">
        <v>-100</v>
      </c>
      <c r="AA11" s="22">
        <v>13136965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-850591</v>
      </c>
      <c r="D14" s="18"/>
      <c r="E14" s="19">
        <v>-25000000</v>
      </c>
      <c r="F14" s="20">
        <v>-25000000</v>
      </c>
      <c r="G14" s="20">
        <v>-182764</v>
      </c>
      <c r="H14" s="20">
        <v>-301356</v>
      </c>
      <c r="I14" s="20">
        <v>-309330</v>
      </c>
      <c r="J14" s="20">
        <v>-793450</v>
      </c>
      <c r="K14" s="20">
        <v>-273815</v>
      </c>
      <c r="L14" s="20">
        <v>-385374</v>
      </c>
      <c r="M14" s="20">
        <v>-299798</v>
      </c>
      <c r="N14" s="20">
        <v>-958987</v>
      </c>
      <c r="O14" s="20"/>
      <c r="P14" s="20"/>
      <c r="Q14" s="20"/>
      <c r="R14" s="20"/>
      <c r="S14" s="20"/>
      <c r="T14" s="20"/>
      <c r="U14" s="20"/>
      <c r="V14" s="20"/>
      <c r="W14" s="20">
        <v>-1752437</v>
      </c>
      <c r="X14" s="20">
        <v>-12500002</v>
      </c>
      <c r="Y14" s="20">
        <v>10747565</v>
      </c>
      <c r="Z14" s="21">
        <v>-85.980506243119009</v>
      </c>
      <c r="AA14" s="22">
        <v>-25000000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-850591</v>
      </c>
      <c r="D17" s="26">
        <f>SUM(D6:D16)</f>
        <v>0</v>
      </c>
      <c r="E17" s="27">
        <f t="shared" si="0"/>
        <v>-11863035</v>
      </c>
      <c r="F17" s="28">
        <f t="shared" si="0"/>
        <v>-11863035</v>
      </c>
      <c r="G17" s="28">
        <f t="shared" si="0"/>
        <v>-182764</v>
      </c>
      <c r="H17" s="28">
        <f t="shared" si="0"/>
        <v>-301356</v>
      </c>
      <c r="I17" s="28">
        <f t="shared" si="0"/>
        <v>-309330</v>
      </c>
      <c r="J17" s="28">
        <f t="shared" si="0"/>
        <v>-793450</v>
      </c>
      <c r="K17" s="28">
        <f t="shared" si="0"/>
        <v>-273815</v>
      </c>
      <c r="L17" s="28">
        <f t="shared" si="0"/>
        <v>-385374</v>
      </c>
      <c r="M17" s="28">
        <f t="shared" si="0"/>
        <v>-299798</v>
      </c>
      <c r="N17" s="28">
        <f t="shared" si="0"/>
        <v>-958987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-1752437</v>
      </c>
      <c r="X17" s="28">
        <f t="shared" si="0"/>
        <v>-7026267</v>
      </c>
      <c r="Y17" s="28">
        <f t="shared" si="0"/>
        <v>5273830</v>
      </c>
      <c r="Z17" s="29">
        <f>+IF(X17&lt;&gt;0,+(Y17/X17)*100,0)</f>
        <v>-75.058775876293922</v>
      </c>
      <c r="AA17" s="30">
        <f>SUM(AA6:AA16)</f>
        <v>-11863035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-850591</v>
      </c>
      <c r="D38" s="32">
        <f>+D17+D27+D36</f>
        <v>0</v>
      </c>
      <c r="E38" s="33">
        <f t="shared" si="3"/>
        <v>-11863035</v>
      </c>
      <c r="F38" s="2">
        <f t="shared" si="3"/>
        <v>-11863035</v>
      </c>
      <c r="G38" s="2">
        <f t="shared" si="3"/>
        <v>-182764</v>
      </c>
      <c r="H38" s="2">
        <f t="shared" si="3"/>
        <v>-301356</v>
      </c>
      <c r="I38" s="2">
        <f t="shared" si="3"/>
        <v>-309330</v>
      </c>
      <c r="J38" s="2">
        <f t="shared" si="3"/>
        <v>-793450</v>
      </c>
      <c r="K38" s="2">
        <f t="shared" si="3"/>
        <v>-273815</v>
      </c>
      <c r="L38" s="2">
        <f t="shared" si="3"/>
        <v>-385374</v>
      </c>
      <c r="M38" s="2">
        <f t="shared" si="3"/>
        <v>-299798</v>
      </c>
      <c r="N38" s="2">
        <f t="shared" si="3"/>
        <v>-958987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-1752437</v>
      </c>
      <c r="X38" s="2">
        <f t="shared" si="3"/>
        <v>-7026267</v>
      </c>
      <c r="Y38" s="2">
        <f t="shared" si="3"/>
        <v>5273830</v>
      </c>
      <c r="Z38" s="34">
        <f>+IF(X38&lt;&gt;0,+(Y38/X38)*100,0)</f>
        <v>-75.058775876293922</v>
      </c>
      <c r="AA38" s="35">
        <f>+AA17+AA27+AA36</f>
        <v>-11863035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-182764</v>
      </c>
      <c r="I39" s="2">
        <f>+H40+I60</f>
        <v>-484120</v>
      </c>
      <c r="J39" s="2">
        <f>+G39</f>
        <v>0</v>
      </c>
      <c r="K39" s="2">
        <f>+I40+K60</f>
        <v>-793450</v>
      </c>
      <c r="L39" s="2">
        <f>+K40+L60</f>
        <v>-1067265</v>
      </c>
      <c r="M39" s="2">
        <f>+L40+M60</f>
        <v>-1452639</v>
      </c>
      <c r="N39" s="2">
        <f>+K39</f>
        <v>-793450</v>
      </c>
      <c r="O39" s="2">
        <f>+M40+O60</f>
        <v>-1752437</v>
      </c>
      <c r="P39" s="2">
        <f>+O40+P60</f>
        <v>-1752437</v>
      </c>
      <c r="Q39" s="2">
        <f>+P40+Q60</f>
        <v>-1752437</v>
      </c>
      <c r="R39" s="2">
        <f>+O39</f>
        <v>-1752437</v>
      </c>
      <c r="S39" s="2">
        <f>+Q40+S60</f>
        <v>-1752437</v>
      </c>
      <c r="T39" s="2">
        <f>+S40+T60</f>
        <v>-1752437</v>
      </c>
      <c r="U39" s="2">
        <f>+T40+U60</f>
        <v>-1752437</v>
      </c>
      <c r="V39" s="2">
        <f>+S39</f>
        <v>-1752437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-850591</v>
      </c>
      <c r="D40" s="43">
        <f t="shared" ref="D40:AA40" si="4">+D38+D39</f>
        <v>0</v>
      </c>
      <c r="E40" s="44">
        <f t="shared" si="4"/>
        <v>-11863035</v>
      </c>
      <c r="F40" s="45">
        <f t="shared" si="4"/>
        <v>-11863035</v>
      </c>
      <c r="G40" s="45">
        <f t="shared" si="4"/>
        <v>-182764</v>
      </c>
      <c r="H40" s="45">
        <f t="shared" si="4"/>
        <v>-484120</v>
      </c>
      <c r="I40" s="45">
        <f t="shared" si="4"/>
        <v>-793450</v>
      </c>
      <c r="J40" s="45">
        <f>+I40</f>
        <v>-793450</v>
      </c>
      <c r="K40" s="45">
        <f t="shared" si="4"/>
        <v>-1067265</v>
      </c>
      <c r="L40" s="45">
        <f t="shared" si="4"/>
        <v>-1452639</v>
      </c>
      <c r="M40" s="45">
        <f t="shared" si="4"/>
        <v>-1752437</v>
      </c>
      <c r="N40" s="45">
        <f>+M40</f>
        <v>-1752437</v>
      </c>
      <c r="O40" s="45">
        <f t="shared" si="4"/>
        <v>-1752437</v>
      </c>
      <c r="P40" s="45">
        <f t="shared" si="4"/>
        <v>-1752437</v>
      </c>
      <c r="Q40" s="45">
        <f t="shared" si="4"/>
        <v>-1752437</v>
      </c>
      <c r="R40" s="45">
        <f>+Q40</f>
        <v>-1752437</v>
      </c>
      <c r="S40" s="45">
        <f t="shared" si="4"/>
        <v>-1752437</v>
      </c>
      <c r="T40" s="45">
        <f t="shared" si="4"/>
        <v>-1752437</v>
      </c>
      <c r="U40" s="45">
        <f t="shared" si="4"/>
        <v>-1752437</v>
      </c>
      <c r="V40" s="45">
        <f>+U40</f>
        <v>-1752437</v>
      </c>
      <c r="W40" s="45">
        <f>+V40</f>
        <v>-1752437</v>
      </c>
      <c r="X40" s="45">
        <f t="shared" si="4"/>
        <v>-7026267</v>
      </c>
      <c r="Y40" s="45">
        <f t="shared" si="4"/>
        <v>5273830</v>
      </c>
      <c r="Z40" s="46">
        <f>+IF(X40&lt;&gt;0,+(Y40/X40)*100,0)</f>
        <v>-75.058775876293922</v>
      </c>
      <c r="AA40" s="47">
        <f t="shared" si="4"/>
        <v>-11863035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57711195</v>
      </c>
      <c r="D7" s="18"/>
      <c r="E7" s="19">
        <v>105164055</v>
      </c>
      <c r="F7" s="20">
        <v>105164055</v>
      </c>
      <c r="G7" s="20">
        <v>5891915</v>
      </c>
      <c r="H7" s="20">
        <v>6289992</v>
      </c>
      <c r="I7" s="20">
        <v>3453093</v>
      </c>
      <c r="J7" s="20">
        <v>15635000</v>
      </c>
      <c r="K7" s="20">
        <v>8137998</v>
      </c>
      <c r="L7" s="20">
        <v>3695446</v>
      </c>
      <c r="M7" s="20">
        <v>5554955</v>
      </c>
      <c r="N7" s="20">
        <v>17388399</v>
      </c>
      <c r="O7" s="20"/>
      <c r="P7" s="20"/>
      <c r="Q7" s="20"/>
      <c r="R7" s="20"/>
      <c r="S7" s="20"/>
      <c r="T7" s="20"/>
      <c r="U7" s="20"/>
      <c r="V7" s="20"/>
      <c r="W7" s="20">
        <v>33023399</v>
      </c>
      <c r="X7" s="20">
        <v>52582032</v>
      </c>
      <c r="Y7" s="20">
        <v>-19558633</v>
      </c>
      <c r="Z7" s="21">
        <v>-37.196419111380102</v>
      </c>
      <c r="AA7" s="22">
        <v>105164055</v>
      </c>
    </row>
    <row r="8" spans="1:27" ht="13.5" x14ac:dyDescent="0.25">
      <c r="A8" s="23" t="s">
        <v>36</v>
      </c>
      <c r="B8" s="17" t="s">
        <v>32</v>
      </c>
      <c r="C8" s="18">
        <v>72873</v>
      </c>
      <c r="D8" s="18"/>
      <c r="E8" s="19">
        <v>366336</v>
      </c>
      <c r="F8" s="20">
        <v>366336</v>
      </c>
      <c r="G8" s="20">
        <v>8931</v>
      </c>
      <c r="H8" s="20">
        <v>5024</v>
      </c>
      <c r="I8" s="20">
        <v>2233</v>
      </c>
      <c r="J8" s="20">
        <v>16188</v>
      </c>
      <c r="K8" s="20">
        <v>12838</v>
      </c>
      <c r="L8" s="20">
        <v>8931</v>
      </c>
      <c r="M8" s="20">
        <v>2233</v>
      </c>
      <c r="N8" s="20">
        <v>24002</v>
      </c>
      <c r="O8" s="20"/>
      <c r="P8" s="20"/>
      <c r="Q8" s="20"/>
      <c r="R8" s="20"/>
      <c r="S8" s="20"/>
      <c r="T8" s="20"/>
      <c r="U8" s="20"/>
      <c r="V8" s="20"/>
      <c r="W8" s="20">
        <v>40190</v>
      </c>
      <c r="X8" s="20">
        <v>183174</v>
      </c>
      <c r="Y8" s="20">
        <v>-142984</v>
      </c>
      <c r="Z8" s="21">
        <v>-78.059113192920393</v>
      </c>
      <c r="AA8" s="22">
        <v>366336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3276000</v>
      </c>
      <c r="F9" s="20">
        <v>3276000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1638000</v>
      </c>
      <c r="Y9" s="20">
        <v>-1638000</v>
      </c>
      <c r="Z9" s="21">
        <v>-100</v>
      </c>
      <c r="AA9" s="22">
        <v>3276000</v>
      </c>
    </row>
    <row r="10" spans="1:27" ht="13.5" x14ac:dyDescent="0.25">
      <c r="A10" s="23" t="s">
        <v>38</v>
      </c>
      <c r="B10" s="17" t="s">
        <v>6</v>
      </c>
      <c r="C10" s="18">
        <v>4000000</v>
      </c>
      <c r="D10" s="18"/>
      <c r="E10" s="19">
        <v>501000</v>
      </c>
      <c r="F10" s="20">
        <v>501000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501000</v>
      </c>
      <c r="Y10" s="20">
        <v>-501000</v>
      </c>
      <c r="Z10" s="21">
        <v>-100</v>
      </c>
      <c r="AA10" s="22">
        <v>501000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-21120777</v>
      </c>
      <c r="D14" s="18"/>
      <c r="E14" s="19">
        <v>-62084695</v>
      </c>
      <c r="F14" s="20">
        <v>-62084695</v>
      </c>
      <c r="G14" s="20">
        <v>-8059805</v>
      </c>
      <c r="H14" s="20">
        <v>-1871148</v>
      </c>
      <c r="I14" s="20">
        <v>-9009154</v>
      </c>
      <c r="J14" s="20">
        <v>-18940107</v>
      </c>
      <c r="K14" s="20">
        <v>-4862952</v>
      </c>
      <c r="L14" s="20">
        <v>-1071591</v>
      </c>
      <c r="M14" s="20">
        <v>-6454047</v>
      </c>
      <c r="N14" s="20">
        <v>-12388590</v>
      </c>
      <c r="O14" s="20"/>
      <c r="P14" s="20"/>
      <c r="Q14" s="20"/>
      <c r="R14" s="20"/>
      <c r="S14" s="20"/>
      <c r="T14" s="20"/>
      <c r="U14" s="20"/>
      <c r="V14" s="20"/>
      <c r="W14" s="20">
        <v>-31328697</v>
      </c>
      <c r="X14" s="20">
        <v>-31042338</v>
      </c>
      <c r="Y14" s="20">
        <v>-286359</v>
      </c>
      <c r="Z14" s="21">
        <v>0.92247884163879668</v>
      </c>
      <c r="AA14" s="22">
        <v>-62084695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40663291</v>
      </c>
      <c r="D17" s="26">
        <f>SUM(D6:D16)</f>
        <v>0</v>
      </c>
      <c r="E17" s="27">
        <f t="shared" si="0"/>
        <v>47222696</v>
      </c>
      <c r="F17" s="28">
        <f t="shared" si="0"/>
        <v>47222696</v>
      </c>
      <c r="G17" s="28">
        <f t="shared" si="0"/>
        <v>-2158959</v>
      </c>
      <c r="H17" s="28">
        <f t="shared" si="0"/>
        <v>4423868</v>
      </c>
      <c r="I17" s="28">
        <f t="shared" si="0"/>
        <v>-5553828</v>
      </c>
      <c r="J17" s="28">
        <f t="shared" si="0"/>
        <v>-3288919</v>
      </c>
      <c r="K17" s="28">
        <f t="shared" si="0"/>
        <v>3287884</v>
      </c>
      <c r="L17" s="28">
        <f t="shared" si="0"/>
        <v>2632786</v>
      </c>
      <c r="M17" s="28">
        <f t="shared" si="0"/>
        <v>-896859</v>
      </c>
      <c r="N17" s="28">
        <f t="shared" si="0"/>
        <v>5023811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1734892</v>
      </c>
      <c r="X17" s="28">
        <f t="shared" si="0"/>
        <v>23861868</v>
      </c>
      <c r="Y17" s="28">
        <f t="shared" si="0"/>
        <v>-22126976</v>
      </c>
      <c r="Z17" s="29">
        <f>+IF(X17&lt;&gt;0,+(Y17/X17)*100,0)</f>
        <v>-92.729437611506356</v>
      </c>
      <c r="AA17" s="30">
        <f>SUM(AA6:AA16)</f>
        <v>47222696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-501000</v>
      </c>
      <c r="F26" s="20">
        <v>-501000</v>
      </c>
      <c r="G26" s="20"/>
      <c r="H26" s="20">
        <v>-154855</v>
      </c>
      <c r="I26" s="20"/>
      <c r="J26" s="20">
        <v>-154855</v>
      </c>
      <c r="K26" s="20">
        <v>-346145</v>
      </c>
      <c r="L26" s="20"/>
      <c r="M26" s="20"/>
      <c r="N26" s="20">
        <v>-346145</v>
      </c>
      <c r="O26" s="20"/>
      <c r="P26" s="20"/>
      <c r="Q26" s="20"/>
      <c r="R26" s="20"/>
      <c r="S26" s="20"/>
      <c r="T26" s="20"/>
      <c r="U26" s="20"/>
      <c r="V26" s="20"/>
      <c r="W26" s="20">
        <v>-501000</v>
      </c>
      <c r="X26" s="20">
        <v>-250500</v>
      </c>
      <c r="Y26" s="20">
        <v>-250500</v>
      </c>
      <c r="Z26" s="21">
        <v>100</v>
      </c>
      <c r="AA26" s="22">
        <v>-501000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-501000</v>
      </c>
      <c r="F27" s="28">
        <f t="shared" si="1"/>
        <v>-501000</v>
      </c>
      <c r="G27" s="28">
        <f t="shared" si="1"/>
        <v>0</v>
      </c>
      <c r="H27" s="28">
        <f t="shared" si="1"/>
        <v>-154855</v>
      </c>
      <c r="I27" s="28">
        <f t="shared" si="1"/>
        <v>0</v>
      </c>
      <c r="J27" s="28">
        <f t="shared" si="1"/>
        <v>-154855</v>
      </c>
      <c r="K27" s="28">
        <f t="shared" si="1"/>
        <v>-346145</v>
      </c>
      <c r="L27" s="28">
        <f t="shared" si="1"/>
        <v>0</v>
      </c>
      <c r="M27" s="28">
        <f t="shared" si="1"/>
        <v>0</v>
      </c>
      <c r="N27" s="28">
        <f t="shared" si="1"/>
        <v>-346145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-501000</v>
      </c>
      <c r="X27" s="28">
        <f t="shared" si="1"/>
        <v>-250500</v>
      </c>
      <c r="Y27" s="28">
        <f t="shared" si="1"/>
        <v>-250500</v>
      </c>
      <c r="Z27" s="29">
        <f>+IF(X27&lt;&gt;0,+(Y27/X27)*100,0)</f>
        <v>100</v>
      </c>
      <c r="AA27" s="30">
        <f>SUM(AA21:AA26)</f>
        <v>-501000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40663291</v>
      </c>
      <c r="D38" s="32">
        <f>+D17+D27+D36</f>
        <v>0</v>
      </c>
      <c r="E38" s="33">
        <f t="shared" si="3"/>
        <v>46721696</v>
      </c>
      <c r="F38" s="2">
        <f t="shared" si="3"/>
        <v>46721696</v>
      </c>
      <c r="G38" s="2">
        <f t="shared" si="3"/>
        <v>-2158959</v>
      </c>
      <c r="H38" s="2">
        <f t="shared" si="3"/>
        <v>4269013</v>
      </c>
      <c r="I38" s="2">
        <f t="shared" si="3"/>
        <v>-5553828</v>
      </c>
      <c r="J38" s="2">
        <f t="shared" si="3"/>
        <v>-3443774</v>
      </c>
      <c r="K38" s="2">
        <f t="shared" si="3"/>
        <v>2941739</v>
      </c>
      <c r="L38" s="2">
        <f t="shared" si="3"/>
        <v>2632786</v>
      </c>
      <c r="M38" s="2">
        <f t="shared" si="3"/>
        <v>-896859</v>
      </c>
      <c r="N38" s="2">
        <f t="shared" si="3"/>
        <v>4677666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1233892</v>
      </c>
      <c r="X38" s="2">
        <f t="shared" si="3"/>
        <v>23611368</v>
      </c>
      <c r="Y38" s="2">
        <f t="shared" si="3"/>
        <v>-22377476</v>
      </c>
      <c r="Z38" s="34">
        <f>+IF(X38&lt;&gt;0,+(Y38/X38)*100,0)</f>
        <v>-94.774161327712989</v>
      </c>
      <c r="AA38" s="35">
        <f>+AA17+AA27+AA36</f>
        <v>46721696</v>
      </c>
    </row>
    <row r="39" spans="1:27" ht="13.5" x14ac:dyDescent="0.25">
      <c r="A39" s="23" t="s">
        <v>60</v>
      </c>
      <c r="B39" s="17"/>
      <c r="C39" s="32">
        <v>78087686</v>
      </c>
      <c r="D39" s="32"/>
      <c r="E39" s="33"/>
      <c r="F39" s="2"/>
      <c r="G39" s="2">
        <v>118868872</v>
      </c>
      <c r="H39" s="2">
        <f>+G40+H60</f>
        <v>116709913</v>
      </c>
      <c r="I39" s="2">
        <f>+H40+I60</f>
        <v>120978926</v>
      </c>
      <c r="J39" s="2">
        <f>+G39</f>
        <v>118868872</v>
      </c>
      <c r="K39" s="2">
        <f>+I40+K60</f>
        <v>115425098</v>
      </c>
      <c r="L39" s="2">
        <f>+K40+L60</f>
        <v>118366837</v>
      </c>
      <c r="M39" s="2">
        <f>+L40+M60</f>
        <v>120999623</v>
      </c>
      <c r="N39" s="2">
        <f>+K39</f>
        <v>115425098</v>
      </c>
      <c r="O39" s="2">
        <f>+M40+O60</f>
        <v>120102764</v>
      </c>
      <c r="P39" s="2">
        <f>+O40+P60</f>
        <v>120102764</v>
      </c>
      <c r="Q39" s="2">
        <f>+P40+Q60</f>
        <v>120102764</v>
      </c>
      <c r="R39" s="2">
        <f>+O39</f>
        <v>120102764</v>
      </c>
      <c r="S39" s="2">
        <f>+Q40+S60</f>
        <v>120102764</v>
      </c>
      <c r="T39" s="2">
        <f>+S40+T60</f>
        <v>120102764</v>
      </c>
      <c r="U39" s="2">
        <f>+T40+U60</f>
        <v>120102764</v>
      </c>
      <c r="V39" s="2">
        <f>+S39</f>
        <v>120102764</v>
      </c>
      <c r="W39" s="2">
        <f>+G39</f>
        <v>118868872</v>
      </c>
      <c r="X39" s="2"/>
      <c r="Y39" s="2">
        <f>+W39-X39</f>
        <v>118868872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118750977</v>
      </c>
      <c r="D40" s="43">
        <f t="shared" ref="D40:AA40" si="4">+D38+D39</f>
        <v>0</v>
      </c>
      <c r="E40" s="44">
        <f t="shared" si="4"/>
        <v>46721696</v>
      </c>
      <c r="F40" s="45">
        <f t="shared" si="4"/>
        <v>46721696</v>
      </c>
      <c r="G40" s="45">
        <f t="shared" si="4"/>
        <v>116709913</v>
      </c>
      <c r="H40" s="45">
        <f t="shared" si="4"/>
        <v>120978926</v>
      </c>
      <c r="I40" s="45">
        <f t="shared" si="4"/>
        <v>115425098</v>
      </c>
      <c r="J40" s="45">
        <f>+I40</f>
        <v>115425098</v>
      </c>
      <c r="K40" s="45">
        <f t="shared" si="4"/>
        <v>118366837</v>
      </c>
      <c r="L40" s="45">
        <f t="shared" si="4"/>
        <v>120999623</v>
      </c>
      <c r="M40" s="45">
        <f t="shared" si="4"/>
        <v>120102764</v>
      </c>
      <c r="N40" s="45">
        <f>+M40</f>
        <v>120102764</v>
      </c>
      <c r="O40" s="45">
        <f t="shared" si="4"/>
        <v>120102764</v>
      </c>
      <c r="P40" s="45">
        <f t="shared" si="4"/>
        <v>120102764</v>
      </c>
      <c r="Q40" s="45">
        <f t="shared" si="4"/>
        <v>120102764</v>
      </c>
      <c r="R40" s="45">
        <f>+Q40</f>
        <v>120102764</v>
      </c>
      <c r="S40" s="45">
        <f t="shared" si="4"/>
        <v>120102764</v>
      </c>
      <c r="T40" s="45">
        <f t="shared" si="4"/>
        <v>120102764</v>
      </c>
      <c r="U40" s="45">
        <f t="shared" si="4"/>
        <v>120102764</v>
      </c>
      <c r="V40" s="45">
        <f>+U40</f>
        <v>120102764</v>
      </c>
      <c r="W40" s="45">
        <f>+V40</f>
        <v>120102764</v>
      </c>
      <c r="X40" s="45">
        <f t="shared" si="4"/>
        <v>23611368</v>
      </c>
      <c r="Y40" s="45">
        <f t="shared" si="4"/>
        <v>96491396</v>
      </c>
      <c r="Z40" s="46">
        <f>+IF(X40&lt;&gt;0,+(Y40/X40)*100,0)</f>
        <v>408.66499560720075</v>
      </c>
      <c r="AA40" s="47">
        <f t="shared" si="4"/>
        <v>46721696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118868872</v>
      </c>
      <c r="J60">
        <v>118868872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8573139</v>
      </c>
      <c r="N7" s="20">
        <v>8573139</v>
      </c>
      <c r="O7" s="20"/>
      <c r="P7" s="20"/>
      <c r="Q7" s="20"/>
      <c r="R7" s="20"/>
      <c r="S7" s="20"/>
      <c r="T7" s="20"/>
      <c r="U7" s="20"/>
      <c r="V7" s="20"/>
      <c r="W7" s="20">
        <v>8573139</v>
      </c>
      <c r="X7" s="20"/>
      <c r="Y7" s="20">
        <v>8573139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-80000000</v>
      </c>
      <c r="F14" s="20">
        <v>-80000000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-80000000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-80000000</v>
      </c>
      <c r="F17" s="28">
        <f t="shared" si="0"/>
        <v>-80000000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8573139</v>
      </c>
      <c r="N17" s="28">
        <f t="shared" si="0"/>
        <v>8573139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8573139</v>
      </c>
      <c r="X17" s="28">
        <f t="shared" si="0"/>
        <v>0</v>
      </c>
      <c r="Y17" s="28">
        <f t="shared" si="0"/>
        <v>8573139</v>
      </c>
      <c r="Z17" s="29">
        <f>+IF(X17&lt;&gt;0,+(Y17/X17)*100,0)</f>
        <v>0</v>
      </c>
      <c r="AA17" s="30">
        <f>SUM(AA6:AA16)</f>
        <v>-80000000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-80000000</v>
      </c>
      <c r="F38" s="2">
        <f t="shared" si="3"/>
        <v>-80000000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8573139</v>
      </c>
      <c r="N38" s="2">
        <f t="shared" si="3"/>
        <v>8573139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8573139</v>
      </c>
      <c r="X38" s="2">
        <f t="shared" si="3"/>
        <v>0</v>
      </c>
      <c r="Y38" s="2">
        <f t="shared" si="3"/>
        <v>8573139</v>
      </c>
      <c r="Z38" s="34">
        <f>+IF(X38&lt;&gt;0,+(Y38/X38)*100,0)</f>
        <v>0</v>
      </c>
      <c r="AA38" s="35">
        <f>+AA17+AA27+AA36</f>
        <v>-80000000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8573139</v>
      </c>
      <c r="P39" s="2">
        <f>+O40+P60</f>
        <v>8573139</v>
      </c>
      <c r="Q39" s="2">
        <f>+P40+Q60</f>
        <v>8573139</v>
      </c>
      <c r="R39" s="2">
        <f>+O39</f>
        <v>8573139</v>
      </c>
      <c r="S39" s="2">
        <f>+Q40+S60</f>
        <v>8573139</v>
      </c>
      <c r="T39" s="2">
        <f>+S40+T60</f>
        <v>8573139</v>
      </c>
      <c r="U39" s="2">
        <f>+T40+U60</f>
        <v>8573139</v>
      </c>
      <c r="V39" s="2">
        <f>+S39</f>
        <v>8573139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-80000000</v>
      </c>
      <c r="F40" s="45">
        <f t="shared" si="4"/>
        <v>-80000000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8573139</v>
      </c>
      <c r="N40" s="45">
        <f>+M40</f>
        <v>8573139</v>
      </c>
      <c r="O40" s="45">
        <f t="shared" si="4"/>
        <v>8573139</v>
      </c>
      <c r="P40" s="45">
        <f t="shared" si="4"/>
        <v>8573139</v>
      </c>
      <c r="Q40" s="45">
        <f t="shared" si="4"/>
        <v>8573139</v>
      </c>
      <c r="R40" s="45">
        <f>+Q40</f>
        <v>8573139</v>
      </c>
      <c r="S40" s="45">
        <f t="shared" si="4"/>
        <v>8573139</v>
      </c>
      <c r="T40" s="45">
        <f t="shared" si="4"/>
        <v>8573139</v>
      </c>
      <c r="U40" s="45">
        <f t="shared" si="4"/>
        <v>8573139</v>
      </c>
      <c r="V40" s="45">
        <f>+U40</f>
        <v>8573139</v>
      </c>
      <c r="W40" s="45">
        <f>+V40</f>
        <v>8573139</v>
      </c>
      <c r="X40" s="45">
        <f t="shared" si="4"/>
        <v>0</v>
      </c>
      <c r="Y40" s="45">
        <f t="shared" si="4"/>
        <v>8573139</v>
      </c>
      <c r="Z40" s="46">
        <f>+IF(X40&lt;&gt;0,+(Y40/X40)*100,0)</f>
        <v>0</v>
      </c>
      <c r="AA40" s="47">
        <f t="shared" si="4"/>
        <v>-80000000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117092666</v>
      </c>
      <c r="D7" s="18"/>
      <c r="E7" s="19">
        <v>135258384</v>
      </c>
      <c r="F7" s="20">
        <v>135258384</v>
      </c>
      <c r="G7" s="20">
        <v>15535127</v>
      </c>
      <c r="H7" s="20">
        <v>6617263</v>
      </c>
      <c r="I7" s="20">
        <v>10740317</v>
      </c>
      <c r="J7" s="20">
        <v>32892707</v>
      </c>
      <c r="K7" s="20">
        <v>12239492</v>
      </c>
      <c r="L7" s="20">
        <v>11055845</v>
      </c>
      <c r="M7" s="20">
        <v>12028532</v>
      </c>
      <c r="N7" s="20">
        <v>35323869</v>
      </c>
      <c r="O7" s="20"/>
      <c r="P7" s="20"/>
      <c r="Q7" s="20"/>
      <c r="R7" s="20"/>
      <c r="S7" s="20"/>
      <c r="T7" s="20"/>
      <c r="U7" s="20"/>
      <c r="V7" s="20"/>
      <c r="W7" s="20">
        <v>68216576</v>
      </c>
      <c r="X7" s="20">
        <v>67629192</v>
      </c>
      <c r="Y7" s="20">
        <v>587384</v>
      </c>
      <c r="Z7" s="21">
        <v>0.86853617887376211</v>
      </c>
      <c r="AA7" s="22">
        <v>135258384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32203271</v>
      </c>
      <c r="D9" s="18"/>
      <c r="E9" s="19">
        <v>37800000</v>
      </c>
      <c r="F9" s="20">
        <v>37800000</v>
      </c>
      <c r="G9" s="20"/>
      <c r="H9" s="20">
        <v>15750024</v>
      </c>
      <c r="I9" s="20"/>
      <c r="J9" s="20">
        <v>15750024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15750024</v>
      </c>
      <c r="X9" s="20">
        <v>25200000</v>
      </c>
      <c r="Y9" s="20">
        <v>-9449976</v>
      </c>
      <c r="Z9" s="21">
        <v>-37.499904761904759</v>
      </c>
      <c r="AA9" s="22">
        <v>37800000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-129575065</v>
      </c>
      <c r="D14" s="18"/>
      <c r="E14" s="19"/>
      <c r="F14" s="20"/>
      <c r="G14" s="20">
        <v>-16020047</v>
      </c>
      <c r="H14" s="20">
        <v>-18220274</v>
      </c>
      <c r="I14" s="20">
        <v>-15746197</v>
      </c>
      <c r="J14" s="20">
        <v>-49986518</v>
      </c>
      <c r="K14" s="20">
        <v>-10556419</v>
      </c>
      <c r="L14" s="20">
        <v>-10501166</v>
      </c>
      <c r="M14" s="20">
        <v>-9316330</v>
      </c>
      <c r="N14" s="20">
        <v>-30373915</v>
      </c>
      <c r="O14" s="20"/>
      <c r="P14" s="20"/>
      <c r="Q14" s="20"/>
      <c r="R14" s="20"/>
      <c r="S14" s="20"/>
      <c r="T14" s="20"/>
      <c r="U14" s="20"/>
      <c r="V14" s="20"/>
      <c r="W14" s="20">
        <v>-80360433</v>
      </c>
      <c r="X14" s="20"/>
      <c r="Y14" s="20">
        <v>-80360433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19720872</v>
      </c>
      <c r="D17" s="26">
        <f>SUM(D6:D16)</f>
        <v>0</v>
      </c>
      <c r="E17" s="27">
        <f t="shared" si="0"/>
        <v>173058384</v>
      </c>
      <c r="F17" s="28">
        <f t="shared" si="0"/>
        <v>173058384</v>
      </c>
      <c r="G17" s="28">
        <f t="shared" si="0"/>
        <v>-484920</v>
      </c>
      <c r="H17" s="28">
        <f t="shared" si="0"/>
        <v>4147013</v>
      </c>
      <c r="I17" s="28">
        <f t="shared" si="0"/>
        <v>-5005880</v>
      </c>
      <c r="J17" s="28">
        <f t="shared" si="0"/>
        <v>-1343787</v>
      </c>
      <c r="K17" s="28">
        <f t="shared" si="0"/>
        <v>1683073</v>
      </c>
      <c r="L17" s="28">
        <f t="shared" si="0"/>
        <v>554679</v>
      </c>
      <c r="M17" s="28">
        <f t="shared" si="0"/>
        <v>2712202</v>
      </c>
      <c r="N17" s="28">
        <f t="shared" si="0"/>
        <v>4949954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3606167</v>
      </c>
      <c r="X17" s="28">
        <f t="shared" si="0"/>
        <v>92829192</v>
      </c>
      <c r="Y17" s="28">
        <f t="shared" si="0"/>
        <v>-89223025</v>
      </c>
      <c r="Z17" s="29">
        <f>+IF(X17&lt;&gt;0,+(Y17/X17)*100,0)</f>
        <v>-96.115266197727976</v>
      </c>
      <c r="AA17" s="30">
        <f>SUM(AA6:AA16)</f>
        <v>173058384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-1560671</v>
      </c>
      <c r="D26" s="18"/>
      <c r="E26" s="19">
        <v>-11481024</v>
      </c>
      <c r="F26" s="20">
        <v>-11481024</v>
      </c>
      <c r="G26" s="20">
        <v>-21874</v>
      </c>
      <c r="H26" s="20"/>
      <c r="I26" s="20"/>
      <c r="J26" s="20">
        <v>-21874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-21874</v>
      </c>
      <c r="X26" s="20">
        <v>-5740512</v>
      </c>
      <c r="Y26" s="20">
        <v>5718638</v>
      </c>
      <c r="Z26" s="21">
        <v>-99.618953849412733</v>
      </c>
      <c r="AA26" s="22">
        <v>-11481024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-1560671</v>
      </c>
      <c r="D27" s="26">
        <f>SUM(D21:D26)</f>
        <v>0</v>
      </c>
      <c r="E27" s="27">
        <f t="shared" si="1"/>
        <v>-11481024</v>
      </c>
      <c r="F27" s="28">
        <f t="shared" si="1"/>
        <v>-11481024</v>
      </c>
      <c r="G27" s="28">
        <f t="shared" si="1"/>
        <v>-21874</v>
      </c>
      <c r="H27" s="28">
        <f t="shared" si="1"/>
        <v>0</v>
      </c>
      <c r="I27" s="28">
        <f t="shared" si="1"/>
        <v>0</v>
      </c>
      <c r="J27" s="28">
        <f t="shared" si="1"/>
        <v>-21874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-21874</v>
      </c>
      <c r="X27" s="28">
        <f t="shared" si="1"/>
        <v>-5740512</v>
      </c>
      <c r="Y27" s="28">
        <f t="shared" si="1"/>
        <v>5718638</v>
      </c>
      <c r="Z27" s="29">
        <f>+IF(X27&lt;&gt;0,+(Y27/X27)*100,0)</f>
        <v>-99.618953849412733</v>
      </c>
      <c r="AA27" s="30">
        <f>SUM(AA21:AA26)</f>
        <v>-11481024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18160201</v>
      </c>
      <c r="D38" s="32">
        <f>+D17+D27+D36</f>
        <v>0</v>
      </c>
      <c r="E38" s="33">
        <f t="shared" si="3"/>
        <v>161577360</v>
      </c>
      <c r="F38" s="2">
        <f t="shared" si="3"/>
        <v>161577360</v>
      </c>
      <c r="G38" s="2">
        <f t="shared" si="3"/>
        <v>-506794</v>
      </c>
      <c r="H38" s="2">
        <f t="shared" si="3"/>
        <v>4147013</v>
      </c>
      <c r="I38" s="2">
        <f t="shared" si="3"/>
        <v>-5005880</v>
      </c>
      <c r="J38" s="2">
        <f t="shared" si="3"/>
        <v>-1365661</v>
      </c>
      <c r="K38" s="2">
        <f t="shared" si="3"/>
        <v>1683073</v>
      </c>
      <c r="L38" s="2">
        <f t="shared" si="3"/>
        <v>554679</v>
      </c>
      <c r="M38" s="2">
        <f t="shared" si="3"/>
        <v>2712202</v>
      </c>
      <c r="N38" s="2">
        <f t="shared" si="3"/>
        <v>4949954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3584293</v>
      </c>
      <c r="X38" s="2">
        <f t="shared" si="3"/>
        <v>87088680</v>
      </c>
      <c r="Y38" s="2">
        <f t="shared" si="3"/>
        <v>-83504387</v>
      </c>
      <c r="Z38" s="34">
        <f>+IF(X38&lt;&gt;0,+(Y38/X38)*100,0)</f>
        <v>-95.884318145595955</v>
      </c>
      <c r="AA38" s="35">
        <f>+AA17+AA27+AA36</f>
        <v>161577360</v>
      </c>
    </row>
    <row r="39" spans="1:27" ht="13.5" x14ac:dyDescent="0.25">
      <c r="A39" s="23" t="s">
        <v>60</v>
      </c>
      <c r="B39" s="17"/>
      <c r="C39" s="32">
        <v>83151847</v>
      </c>
      <c r="D39" s="32"/>
      <c r="E39" s="33">
        <v>79175080</v>
      </c>
      <c r="F39" s="2">
        <v>79175080</v>
      </c>
      <c r="G39" s="2">
        <v>101688685</v>
      </c>
      <c r="H39" s="2">
        <f>+G40+H60</f>
        <v>101181891</v>
      </c>
      <c r="I39" s="2">
        <f>+H40+I60</f>
        <v>105328904</v>
      </c>
      <c r="J39" s="2">
        <f>+G39</f>
        <v>101688685</v>
      </c>
      <c r="K39" s="2">
        <f>+I40+K60</f>
        <v>100323024</v>
      </c>
      <c r="L39" s="2">
        <f>+K40+L60</f>
        <v>102006097</v>
      </c>
      <c r="M39" s="2">
        <f>+L40+M60</f>
        <v>102560776</v>
      </c>
      <c r="N39" s="2">
        <f>+K39</f>
        <v>100323024</v>
      </c>
      <c r="O39" s="2">
        <f>+M40+O60</f>
        <v>105272978</v>
      </c>
      <c r="P39" s="2">
        <f>+O40+P60</f>
        <v>105272978</v>
      </c>
      <c r="Q39" s="2">
        <f>+P40+Q60</f>
        <v>105272978</v>
      </c>
      <c r="R39" s="2">
        <f>+O39</f>
        <v>105272978</v>
      </c>
      <c r="S39" s="2">
        <f>+Q40+S60</f>
        <v>105272978</v>
      </c>
      <c r="T39" s="2">
        <f>+S40+T60</f>
        <v>105272978</v>
      </c>
      <c r="U39" s="2">
        <f>+T40+U60</f>
        <v>105272978</v>
      </c>
      <c r="V39" s="2">
        <f>+S39</f>
        <v>105272978</v>
      </c>
      <c r="W39" s="2">
        <f>+G39</f>
        <v>101688685</v>
      </c>
      <c r="X39" s="2">
        <v>79175080</v>
      </c>
      <c r="Y39" s="2">
        <f>+W39-X39</f>
        <v>22513605</v>
      </c>
      <c r="Z39" s="34">
        <f>+IF(X39&lt;&gt;0,+(Y39/X39)*100,0)</f>
        <v>28.435215979573371</v>
      </c>
      <c r="AA39" s="35">
        <v>79175080</v>
      </c>
    </row>
    <row r="40" spans="1:27" ht="13.5" x14ac:dyDescent="0.25">
      <c r="A40" s="41" t="s">
        <v>62</v>
      </c>
      <c r="B40" s="42" t="s">
        <v>61</v>
      </c>
      <c r="C40" s="43">
        <f>+C38+C39</f>
        <v>101312048</v>
      </c>
      <c r="D40" s="43">
        <f t="shared" ref="D40:AA40" si="4">+D38+D39</f>
        <v>0</v>
      </c>
      <c r="E40" s="44">
        <f t="shared" si="4"/>
        <v>240752440</v>
      </c>
      <c r="F40" s="45">
        <f t="shared" si="4"/>
        <v>240752440</v>
      </c>
      <c r="G40" s="45">
        <f t="shared" si="4"/>
        <v>101181891</v>
      </c>
      <c r="H40" s="45">
        <f t="shared" si="4"/>
        <v>105328904</v>
      </c>
      <c r="I40" s="45">
        <f t="shared" si="4"/>
        <v>100323024</v>
      </c>
      <c r="J40" s="45">
        <f>+I40</f>
        <v>100323024</v>
      </c>
      <c r="K40" s="45">
        <f t="shared" si="4"/>
        <v>102006097</v>
      </c>
      <c r="L40" s="45">
        <f t="shared" si="4"/>
        <v>102560776</v>
      </c>
      <c r="M40" s="45">
        <f t="shared" si="4"/>
        <v>105272978</v>
      </c>
      <c r="N40" s="45">
        <f>+M40</f>
        <v>105272978</v>
      </c>
      <c r="O40" s="45">
        <f t="shared" si="4"/>
        <v>105272978</v>
      </c>
      <c r="P40" s="45">
        <f t="shared" si="4"/>
        <v>105272978</v>
      </c>
      <c r="Q40" s="45">
        <f t="shared" si="4"/>
        <v>105272978</v>
      </c>
      <c r="R40" s="45">
        <f>+Q40</f>
        <v>105272978</v>
      </c>
      <c r="S40" s="45">
        <f t="shared" si="4"/>
        <v>105272978</v>
      </c>
      <c r="T40" s="45">
        <f t="shared" si="4"/>
        <v>105272978</v>
      </c>
      <c r="U40" s="45">
        <f t="shared" si="4"/>
        <v>105272978</v>
      </c>
      <c r="V40" s="45">
        <f>+U40</f>
        <v>105272978</v>
      </c>
      <c r="W40" s="45">
        <f>+V40</f>
        <v>105272978</v>
      </c>
      <c r="X40" s="45">
        <f t="shared" si="4"/>
        <v>166263760</v>
      </c>
      <c r="Y40" s="45">
        <f t="shared" si="4"/>
        <v>-60990782</v>
      </c>
      <c r="Z40" s="46">
        <f>+IF(X40&lt;&gt;0,+(Y40/X40)*100,0)</f>
        <v>-36.683148510535304</v>
      </c>
      <c r="AA40" s="47">
        <f t="shared" si="4"/>
        <v>240752440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101688685</v>
      </c>
      <c r="J60">
        <v>101688685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89682110</v>
      </c>
      <c r="D7" s="18"/>
      <c r="E7" s="19">
        <v>85133472</v>
      </c>
      <c r="F7" s="20">
        <v>85133472</v>
      </c>
      <c r="G7" s="20">
        <v>9635563</v>
      </c>
      <c r="H7" s="20">
        <v>10316511</v>
      </c>
      <c r="I7" s="20">
        <v>10366899</v>
      </c>
      <c r="J7" s="20">
        <v>30318973</v>
      </c>
      <c r="K7" s="20">
        <v>6320084</v>
      </c>
      <c r="L7" s="20">
        <v>6758712</v>
      </c>
      <c r="M7" s="20">
        <v>8966451</v>
      </c>
      <c r="N7" s="20">
        <v>22045247</v>
      </c>
      <c r="O7" s="20"/>
      <c r="P7" s="20"/>
      <c r="Q7" s="20"/>
      <c r="R7" s="20"/>
      <c r="S7" s="20"/>
      <c r="T7" s="20"/>
      <c r="U7" s="20"/>
      <c r="V7" s="20"/>
      <c r="W7" s="20">
        <v>52364220</v>
      </c>
      <c r="X7" s="20">
        <v>42566736</v>
      </c>
      <c r="Y7" s="20">
        <v>9797484</v>
      </c>
      <c r="Z7" s="21">
        <v>23.016761256958958</v>
      </c>
      <c r="AA7" s="22">
        <v>85133472</v>
      </c>
    </row>
    <row r="8" spans="1:27" ht="13.5" x14ac:dyDescent="0.25">
      <c r="A8" s="23" t="s">
        <v>36</v>
      </c>
      <c r="B8" s="17" t="s">
        <v>32</v>
      </c>
      <c r="C8" s="18">
        <v>322686</v>
      </c>
      <c r="D8" s="18"/>
      <c r="E8" s="19">
        <v>315000</v>
      </c>
      <c r="F8" s="20">
        <v>315000</v>
      </c>
      <c r="G8" s="20">
        <v>46980</v>
      </c>
      <c r="H8" s="20">
        <v>50688</v>
      </c>
      <c r="I8" s="20">
        <v>59412</v>
      </c>
      <c r="J8" s="20">
        <v>157080</v>
      </c>
      <c r="K8" s="20">
        <v>132418</v>
      </c>
      <c r="L8" s="20">
        <v>120939</v>
      </c>
      <c r="M8" s="20">
        <v>22350</v>
      </c>
      <c r="N8" s="20">
        <v>275707</v>
      </c>
      <c r="O8" s="20"/>
      <c r="P8" s="20"/>
      <c r="Q8" s="20"/>
      <c r="R8" s="20"/>
      <c r="S8" s="20"/>
      <c r="T8" s="20"/>
      <c r="U8" s="20"/>
      <c r="V8" s="20"/>
      <c r="W8" s="20">
        <v>432787</v>
      </c>
      <c r="X8" s="20">
        <v>157500</v>
      </c>
      <c r="Y8" s="20">
        <v>275287</v>
      </c>
      <c r="Z8" s="21">
        <v>174.78539682539682</v>
      </c>
      <c r="AA8" s="22">
        <v>315000</v>
      </c>
    </row>
    <row r="9" spans="1:27" ht="13.5" x14ac:dyDescent="0.25">
      <c r="A9" s="23" t="s">
        <v>37</v>
      </c>
      <c r="B9" s="17" t="s">
        <v>6</v>
      </c>
      <c r="C9" s="18">
        <v>-8727</v>
      </c>
      <c r="D9" s="18"/>
      <c r="E9" s="19">
        <v>3314484</v>
      </c>
      <c r="F9" s="20">
        <v>3314484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2209656</v>
      </c>
      <c r="Y9" s="20">
        <v>-2209656</v>
      </c>
      <c r="Z9" s="21">
        <v>-100</v>
      </c>
      <c r="AA9" s="22">
        <v>3314484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7183000</v>
      </c>
      <c r="F10" s="20">
        <v>7183000</v>
      </c>
      <c r="G10" s="20">
        <v>431000</v>
      </c>
      <c r="H10" s="20"/>
      <c r="I10" s="20"/>
      <c r="J10" s="20">
        <v>431000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431000</v>
      </c>
      <c r="X10" s="20">
        <v>3591498</v>
      </c>
      <c r="Y10" s="20">
        <v>-3160498</v>
      </c>
      <c r="Z10" s="21">
        <v>-87.999436446853096</v>
      </c>
      <c r="AA10" s="22">
        <v>7183000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-3478762</v>
      </c>
      <c r="D14" s="18"/>
      <c r="E14" s="19"/>
      <c r="F14" s="20"/>
      <c r="G14" s="20">
        <v>-7460775</v>
      </c>
      <c r="H14" s="20">
        <v>-145992</v>
      </c>
      <c r="I14" s="20">
        <v>-250200</v>
      </c>
      <c r="J14" s="20">
        <v>-7856967</v>
      </c>
      <c r="K14" s="20">
        <v>-230511</v>
      </c>
      <c r="L14" s="20"/>
      <c r="M14" s="20">
        <v>-953882</v>
      </c>
      <c r="N14" s="20">
        <v>-1184393</v>
      </c>
      <c r="O14" s="20"/>
      <c r="P14" s="20"/>
      <c r="Q14" s="20"/>
      <c r="R14" s="20"/>
      <c r="S14" s="20"/>
      <c r="T14" s="20"/>
      <c r="U14" s="20"/>
      <c r="V14" s="20"/>
      <c r="W14" s="20">
        <v>-9041360</v>
      </c>
      <c r="X14" s="20"/>
      <c r="Y14" s="20">
        <v>-9041360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86517307</v>
      </c>
      <c r="D17" s="26">
        <f>SUM(D6:D16)</f>
        <v>0</v>
      </c>
      <c r="E17" s="27">
        <f t="shared" si="0"/>
        <v>95945956</v>
      </c>
      <c r="F17" s="28">
        <f t="shared" si="0"/>
        <v>95945956</v>
      </c>
      <c r="G17" s="28">
        <f t="shared" si="0"/>
        <v>2652768</v>
      </c>
      <c r="H17" s="28">
        <f t="shared" si="0"/>
        <v>10221207</v>
      </c>
      <c r="I17" s="28">
        <f t="shared" si="0"/>
        <v>10176111</v>
      </c>
      <c r="J17" s="28">
        <f t="shared" si="0"/>
        <v>23050086</v>
      </c>
      <c r="K17" s="28">
        <f t="shared" si="0"/>
        <v>6221991</v>
      </c>
      <c r="L17" s="28">
        <f t="shared" si="0"/>
        <v>6879651</v>
      </c>
      <c r="M17" s="28">
        <f t="shared" si="0"/>
        <v>8034919</v>
      </c>
      <c r="N17" s="28">
        <f t="shared" si="0"/>
        <v>21136561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44186647</v>
      </c>
      <c r="X17" s="28">
        <f t="shared" si="0"/>
        <v>48525390</v>
      </c>
      <c r="Y17" s="28">
        <f t="shared" si="0"/>
        <v>-4338743</v>
      </c>
      <c r="Z17" s="29">
        <f>+IF(X17&lt;&gt;0,+(Y17/X17)*100,0)</f>
        <v>-8.9411811012750242</v>
      </c>
      <c r="AA17" s="30">
        <f>SUM(AA6:AA16)</f>
        <v>95945956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-278588</v>
      </c>
      <c r="D26" s="18"/>
      <c r="E26" s="19">
        <v>-7183000</v>
      </c>
      <c r="F26" s="20">
        <v>-7183000</v>
      </c>
      <c r="G26" s="20"/>
      <c r="H26" s="20">
        <v>-509163</v>
      </c>
      <c r="I26" s="20"/>
      <c r="J26" s="20">
        <v>-509163</v>
      </c>
      <c r="K26" s="20"/>
      <c r="L26" s="20">
        <v>-1013699</v>
      </c>
      <c r="M26" s="20">
        <v>-1611610</v>
      </c>
      <c r="N26" s="20">
        <v>-2625309</v>
      </c>
      <c r="O26" s="20"/>
      <c r="P26" s="20"/>
      <c r="Q26" s="20"/>
      <c r="R26" s="20"/>
      <c r="S26" s="20"/>
      <c r="T26" s="20"/>
      <c r="U26" s="20"/>
      <c r="V26" s="20"/>
      <c r="W26" s="20">
        <v>-3134472</v>
      </c>
      <c r="X26" s="20">
        <v>-3591498</v>
      </c>
      <c r="Y26" s="20">
        <v>457026</v>
      </c>
      <c r="Z26" s="21">
        <v>-12.72521939313345</v>
      </c>
      <c r="AA26" s="22">
        <v>-7183000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-278588</v>
      </c>
      <c r="D27" s="26">
        <f>SUM(D21:D26)</f>
        <v>0</v>
      </c>
      <c r="E27" s="27">
        <f t="shared" si="1"/>
        <v>-7183000</v>
      </c>
      <c r="F27" s="28">
        <f t="shared" si="1"/>
        <v>-7183000</v>
      </c>
      <c r="G27" s="28">
        <f t="shared" si="1"/>
        <v>0</v>
      </c>
      <c r="H27" s="28">
        <f t="shared" si="1"/>
        <v>-509163</v>
      </c>
      <c r="I27" s="28">
        <f t="shared" si="1"/>
        <v>0</v>
      </c>
      <c r="J27" s="28">
        <f t="shared" si="1"/>
        <v>-509163</v>
      </c>
      <c r="K27" s="28">
        <f t="shared" si="1"/>
        <v>0</v>
      </c>
      <c r="L27" s="28">
        <f t="shared" si="1"/>
        <v>-1013699</v>
      </c>
      <c r="M27" s="28">
        <f t="shared" si="1"/>
        <v>-1611610</v>
      </c>
      <c r="N27" s="28">
        <f t="shared" si="1"/>
        <v>-2625309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-3134472</v>
      </c>
      <c r="X27" s="28">
        <f t="shared" si="1"/>
        <v>-3591498</v>
      </c>
      <c r="Y27" s="28">
        <f t="shared" si="1"/>
        <v>457026</v>
      </c>
      <c r="Z27" s="29">
        <f>+IF(X27&lt;&gt;0,+(Y27/X27)*100,0)</f>
        <v>-12.72521939313345</v>
      </c>
      <c r="AA27" s="30">
        <f>SUM(AA21:AA26)</f>
        <v>-7183000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86238719</v>
      </c>
      <c r="D38" s="32">
        <f>+D17+D27+D36</f>
        <v>0</v>
      </c>
      <c r="E38" s="33">
        <f t="shared" si="3"/>
        <v>88762956</v>
      </c>
      <c r="F38" s="2">
        <f t="shared" si="3"/>
        <v>88762956</v>
      </c>
      <c r="G38" s="2">
        <f t="shared" si="3"/>
        <v>2652768</v>
      </c>
      <c r="H38" s="2">
        <f t="shared" si="3"/>
        <v>9712044</v>
      </c>
      <c r="I38" s="2">
        <f t="shared" si="3"/>
        <v>10176111</v>
      </c>
      <c r="J38" s="2">
        <f t="shared" si="3"/>
        <v>22540923</v>
      </c>
      <c r="K38" s="2">
        <f t="shared" si="3"/>
        <v>6221991</v>
      </c>
      <c r="L38" s="2">
        <f t="shared" si="3"/>
        <v>5865952</v>
      </c>
      <c r="M38" s="2">
        <f t="shared" si="3"/>
        <v>6423309</v>
      </c>
      <c r="N38" s="2">
        <f t="shared" si="3"/>
        <v>18511252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41052175</v>
      </c>
      <c r="X38" s="2">
        <f t="shared" si="3"/>
        <v>44933892</v>
      </c>
      <c r="Y38" s="2">
        <f t="shared" si="3"/>
        <v>-3881717</v>
      </c>
      <c r="Z38" s="34">
        <f>+IF(X38&lt;&gt;0,+(Y38/X38)*100,0)</f>
        <v>-8.6387286460741031</v>
      </c>
      <c r="AA38" s="35">
        <f>+AA17+AA27+AA36</f>
        <v>88762956</v>
      </c>
    </row>
    <row r="39" spans="1:27" ht="13.5" x14ac:dyDescent="0.25">
      <c r="A39" s="23" t="s">
        <v>60</v>
      </c>
      <c r="B39" s="17"/>
      <c r="C39" s="32">
        <v>321133942</v>
      </c>
      <c r="D39" s="32"/>
      <c r="E39" s="33">
        <v>321133942</v>
      </c>
      <c r="F39" s="2">
        <v>321133942</v>
      </c>
      <c r="G39" s="2">
        <v>401583327</v>
      </c>
      <c r="H39" s="2">
        <f>+G40+H60</f>
        <v>404236095</v>
      </c>
      <c r="I39" s="2">
        <f>+H40+I60</f>
        <v>413948139</v>
      </c>
      <c r="J39" s="2">
        <f>+G39</f>
        <v>401583327</v>
      </c>
      <c r="K39" s="2">
        <f>+I40+K60</f>
        <v>424124250</v>
      </c>
      <c r="L39" s="2">
        <f>+K40+L60</f>
        <v>430346241</v>
      </c>
      <c r="M39" s="2">
        <f>+L40+M60</f>
        <v>436212193</v>
      </c>
      <c r="N39" s="2">
        <f>+K39</f>
        <v>424124250</v>
      </c>
      <c r="O39" s="2">
        <f>+M40+O60</f>
        <v>442635502</v>
      </c>
      <c r="P39" s="2">
        <f>+O40+P60</f>
        <v>442635502</v>
      </c>
      <c r="Q39" s="2">
        <f>+P40+Q60</f>
        <v>442635502</v>
      </c>
      <c r="R39" s="2">
        <f>+O39</f>
        <v>442635502</v>
      </c>
      <c r="S39" s="2">
        <f>+Q40+S60</f>
        <v>442635502</v>
      </c>
      <c r="T39" s="2">
        <f>+S40+T60</f>
        <v>442635502</v>
      </c>
      <c r="U39" s="2">
        <f>+T40+U60</f>
        <v>442635502</v>
      </c>
      <c r="V39" s="2">
        <f>+S39</f>
        <v>442635502</v>
      </c>
      <c r="W39" s="2">
        <f>+G39</f>
        <v>401583327</v>
      </c>
      <c r="X39" s="2">
        <v>321133942</v>
      </c>
      <c r="Y39" s="2">
        <f>+W39-X39</f>
        <v>80449385</v>
      </c>
      <c r="Z39" s="34">
        <f>+IF(X39&lt;&gt;0,+(Y39/X39)*100,0)</f>
        <v>25.051660531106361</v>
      </c>
      <c r="AA39" s="35">
        <v>321133942</v>
      </c>
    </row>
    <row r="40" spans="1:27" ht="13.5" x14ac:dyDescent="0.25">
      <c r="A40" s="41" t="s">
        <v>62</v>
      </c>
      <c r="B40" s="42" t="s">
        <v>61</v>
      </c>
      <c r="C40" s="43">
        <f>+C38+C39</f>
        <v>407372661</v>
      </c>
      <c r="D40" s="43">
        <f t="shared" ref="D40:AA40" si="4">+D38+D39</f>
        <v>0</v>
      </c>
      <c r="E40" s="44">
        <f t="shared" si="4"/>
        <v>409896898</v>
      </c>
      <c r="F40" s="45">
        <f t="shared" si="4"/>
        <v>409896898</v>
      </c>
      <c r="G40" s="45">
        <f t="shared" si="4"/>
        <v>404236095</v>
      </c>
      <c r="H40" s="45">
        <f t="shared" si="4"/>
        <v>413948139</v>
      </c>
      <c r="I40" s="45">
        <f t="shared" si="4"/>
        <v>424124250</v>
      </c>
      <c r="J40" s="45">
        <f>+I40</f>
        <v>424124250</v>
      </c>
      <c r="K40" s="45">
        <f t="shared" si="4"/>
        <v>430346241</v>
      </c>
      <c r="L40" s="45">
        <f t="shared" si="4"/>
        <v>436212193</v>
      </c>
      <c r="M40" s="45">
        <f t="shared" si="4"/>
        <v>442635502</v>
      </c>
      <c r="N40" s="45">
        <f>+M40</f>
        <v>442635502</v>
      </c>
      <c r="O40" s="45">
        <f t="shared" si="4"/>
        <v>442635502</v>
      </c>
      <c r="P40" s="45">
        <f t="shared" si="4"/>
        <v>442635502</v>
      </c>
      <c r="Q40" s="45">
        <f t="shared" si="4"/>
        <v>442635502</v>
      </c>
      <c r="R40" s="45">
        <f>+Q40</f>
        <v>442635502</v>
      </c>
      <c r="S40" s="45">
        <f t="shared" si="4"/>
        <v>442635502</v>
      </c>
      <c r="T40" s="45">
        <f t="shared" si="4"/>
        <v>442635502</v>
      </c>
      <c r="U40" s="45">
        <f t="shared" si="4"/>
        <v>442635502</v>
      </c>
      <c r="V40" s="45">
        <f>+U40</f>
        <v>442635502</v>
      </c>
      <c r="W40" s="45">
        <f>+V40</f>
        <v>442635502</v>
      </c>
      <c r="X40" s="45">
        <f t="shared" si="4"/>
        <v>366067834</v>
      </c>
      <c r="Y40" s="45">
        <f t="shared" si="4"/>
        <v>76567668</v>
      </c>
      <c r="Z40" s="46">
        <f>+IF(X40&lt;&gt;0,+(Y40/X40)*100,0)</f>
        <v>20.916251275986188</v>
      </c>
      <c r="AA40" s="47">
        <f t="shared" si="4"/>
        <v>409896898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401583327</v>
      </c>
      <c r="J60">
        <v>401583327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224081</v>
      </c>
      <c r="D7" s="18"/>
      <c r="E7" s="19">
        <v>18979595</v>
      </c>
      <c r="F7" s="20">
        <v>18979595</v>
      </c>
      <c r="G7" s="20">
        <v>9470</v>
      </c>
      <c r="H7" s="20">
        <v>1735</v>
      </c>
      <c r="I7" s="20">
        <v>1863</v>
      </c>
      <c r="J7" s="20">
        <v>13068</v>
      </c>
      <c r="K7" s="20">
        <v>15602</v>
      </c>
      <c r="L7" s="20">
        <v>24704</v>
      </c>
      <c r="M7" s="20">
        <v>34225</v>
      </c>
      <c r="N7" s="20">
        <v>74531</v>
      </c>
      <c r="O7" s="20"/>
      <c r="P7" s="20"/>
      <c r="Q7" s="20"/>
      <c r="R7" s="20"/>
      <c r="S7" s="20"/>
      <c r="T7" s="20"/>
      <c r="U7" s="20"/>
      <c r="V7" s="20"/>
      <c r="W7" s="20">
        <v>87599</v>
      </c>
      <c r="X7" s="20">
        <v>7442586</v>
      </c>
      <c r="Y7" s="20">
        <v>-7354987</v>
      </c>
      <c r="Z7" s="21">
        <v>-98.823003187333001</v>
      </c>
      <c r="AA7" s="22">
        <v>18979595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1252883</v>
      </c>
      <c r="F9" s="20">
        <v>1252883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626436</v>
      </c>
      <c r="Y9" s="20">
        <v>-626436</v>
      </c>
      <c r="Z9" s="21">
        <v>-100</v>
      </c>
      <c r="AA9" s="22">
        <v>1252883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1999998</v>
      </c>
      <c r="Y10" s="20">
        <v>-1999998</v>
      </c>
      <c r="Z10" s="21">
        <v>-100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341315</v>
      </c>
      <c r="F11" s="20">
        <v>341315</v>
      </c>
      <c r="G11" s="20">
        <v>2357</v>
      </c>
      <c r="H11" s="20">
        <v>1176</v>
      </c>
      <c r="I11" s="20">
        <v>933</v>
      </c>
      <c r="J11" s="20">
        <v>4466</v>
      </c>
      <c r="K11" s="20">
        <v>6458</v>
      </c>
      <c r="L11" s="20">
        <v>5826</v>
      </c>
      <c r="M11" s="20">
        <v>1092</v>
      </c>
      <c r="N11" s="20">
        <v>13376</v>
      </c>
      <c r="O11" s="20"/>
      <c r="P11" s="20"/>
      <c r="Q11" s="20"/>
      <c r="R11" s="20"/>
      <c r="S11" s="20"/>
      <c r="T11" s="20"/>
      <c r="U11" s="20"/>
      <c r="V11" s="20"/>
      <c r="W11" s="20">
        <v>17842</v>
      </c>
      <c r="X11" s="20">
        <v>170658</v>
      </c>
      <c r="Y11" s="20">
        <v>-152816</v>
      </c>
      <c r="Z11" s="21">
        <v>-89.545172215776574</v>
      </c>
      <c r="AA11" s="22">
        <v>341315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-40940441</v>
      </c>
      <c r="F14" s="20">
        <v>-40940441</v>
      </c>
      <c r="G14" s="20"/>
      <c r="H14" s="20">
        <v>-324302</v>
      </c>
      <c r="I14" s="20">
        <v>-574233</v>
      </c>
      <c r="J14" s="20">
        <v>-898535</v>
      </c>
      <c r="K14" s="20">
        <v>-361985</v>
      </c>
      <c r="L14" s="20">
        <v>-94422</v>
      </c>
      <c r="M14" s="20">
        <v>-1065159</v>
      </c>
      <c r="N14" s="20">
        <v>-1521566</v>
      </c>
      <c r="O14" s="20"/>
      <c r="P14" s="20"/>
      <c r="Q14" s="20"/>
      <c r="R14" s="20"/>
      <c r="S14" s="20"/>
      <c r="T14" s="20"/>
      <c r="U14" s="20"/>
      <c r="V14" s="20"/>
      <c r="W14" s="20">
        <v>-2420101</v>
      </c>
      <c r="X14" s="20">
        <v>-17950038</v>
      </c>
      <c r="Y14" s="20">
        <v>15529937</v>
      </c>
      <c r="Z14" s="21">
        <v>-86.517571717675466</v>
      </c>
      <c r="AA14" s="22">
        <v>-40940441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224081</v>
      </c>
      <c r="D17" s="26">
        <f>SUM(D6:D16)</f>
        <v>0</v>
      </c>
      <c r="E17" s="27">
        <f t="shared" si="0"/>
        <v>-16366648</v>
      </c>
      <c r="F17" s="28">
        <f t="shared" si="0"/>
        <v>-16366648</v>
      </c>
      <c r="G17" s="28">
        <f t="shared" si="0"/>
        <v>11827</v>
      </c>
      <c r="H17" s="28">
        <f t="shared" si="0"/>
        <v>-321391</v>
      </c>
      <c r="I17" s="28">
        <f t="shared" si="0"/>
        <v>-571437</v>
      </c>
      <c r="J17" s="28">
        <f t="shared" si="0"/>
        <v>-881001</v>
      </c>
      <c r="K17" s="28">
        <f t="shared" si="0"/>
        <v>-339925</v>
      </c>
      <c r="L17" s="28">
        <f t="shared" si="0"/>
        <v>-63892</v>
      </c>
      <c r="M17" s="28">
        <f t="shared" si="0"/>
        <v>-1029842</v>
      </c>
      <c r="N17" s="28">
        <f t="shared" si="0"/>
        <v>-1433659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-2314660</v>
      </c>
      <c r="X17" s="28">
        <f t="shared" si="0"/>
        <v>-7710360</v>
      </c>
      <c r="Y17" s="28">
        <f t="shared" si="0"/>
        <v>5395700</v>
      </c>
      <c r="Z17" s="29">
        <f>+IF(X17&lt;&gt;0,+(Y17/X17)*100,0)</f>
        <v>-69.979871238178248</v>
      </c>
      <c r="AA17" s="30">
        <f>SUM(AA6:AA16)</f>
        <v>-16366648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-4057337</v>
      </c>
      <c r="D26" s="18"/>
      <c r="E26" s="19">
        <v>-4000000</v>
      </c>
      <c r="F26" s="20">
        <v>-4000000</v>
      </c>
      <c r="G26" s="20"/>
      <c r="H26" s="20"/>
      <c r="I26" s="20"/>
      <c r="J26" s="20"/>
      <c r="K26" s="20">
        <v>-801543</v>
      </c>
      <c r="L26" s="20">
        <v>-1261213</v>
      </c>
      <c r="M26" s="20"/>
      <c r="N26" s="20">
        <v>-2062756</v>
      </c>
      <c r="O26" s="20"/>
      <c r="P26" s="20"/>
      <c r="Q26" s="20"/>
      <c r="R26" s="20"/>
      <c r="S26" s="20"/>
      <c r="T26" s="20"/>
      <c r="U26" s="20"/>
      <c r="V26" s="20"/>
      <c r="W26" s="20">
        <v>-2062756</v>
      </c>
      <c r="X26" s="20">
        <v>-1999998</v>
      </c>
      <c r="Y26" s="20">
        <v>-62758</v>
      </c>
      <c r="Z26" s="21">
        <v>3.1379031379031379</v>
      </c>
      <c r="AA26" s="22">
        <v>-4000000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-4057337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-801543</v>
      </c>
      <c r="L27" s="28">
        <f t="shared" si="1"/>
        <v>-1261213</v>
      </c>
      <c r="M27" s="28">
        <f t="shared" si="1"/>
        <v>0</v>
      </c>
      <c r="N27" s="28">
        <f t="shared" si="1"/>
        <v>-2062756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-2062756</v>
      </c>
      <c r="X27" s="28">
        <f t="shared" si="1"/>
        <v>-1999998</v>
      </c>
      <c r="Y27" s="28">
        <f t="shared" si="1"/>
        <v>-62758</v>
      </c>
      <c r="Z27" s="29">
        <f>+IF(X27&lt;&gt;0,+(Y27/X27)*100,0)</f>
        <v>3.1379031379031379</v>
      </c>
      <c r="AA27" s="30">
        <f>SUM(AA21:AA26)</f>
        <v>-4000000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-3833256</v>
      </c>
      <c r="D38" s="32">
        <f>+D17+D27+D36</f>
        <v>0</v>
      </c>
      <c r="E38" s="33">
        <f t="shared" si="3"/>
        <v>-20366648</v>
      </c>
      <c r="F38" s="2">
        <f t="shared" si="3"/>
        <v>-20366648</v>
      </c>
      <c r="G38" s="2">
        <f t="shared" si="3"/>
        <v>11827</v>
      </c>
      <c r="H38" s="2">
        <f t="shared" si="3"/>
        <v>-321391</v>
      </c>
      <c r="I38" s="2">
        <f t="shared" si="3"/>
        <v>-571437</v>
      </c>
      <c r="J38" s="2">
        <f t="shared" si="3"/>
        <v>-881001</v>
      </c>
      <c r="K38" s="2">
        <f t="shared" si="3"/>
        <v>-1141468</v>
      </c>
      <c r="L38" s="2">
        <f t="shared" si="3"/>
        <v>-1325105</v>
      </c>
      <c r="M38" s="2">
        <f t="shared" si="3"/>
        <v>-1029842</v>
      </c>
      <c r="N38" s="2">
        <f t="shared" si="3"/>
        <v>-3496415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-4377416</v>
      </c>
      <c r="X38" s="2">
        <f t="shared" si="3"/>
        <v>-9710358</v>
      </c>
      <c r="Y38" s="2">
        <f t="shared" si="3"/>
        <v>5332942</v>
      </c>
      <c r="Z38" s="34">
        <f>+IF(X38&lt;&gt;0,+(Y38/X38)*100,0)</f>
        <v>-54.920137856915261</v>
      </c>
      <c r="AA38" s="35">
        <f>+AA17+AA27+AA36</f>
        <v>-20366648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11827</v>
      </c>
      <c r="I39" s="2">
        <f>+H40+I60</f>
        <v>-309564</v>
      </c>
      <c r="J39" s="2">
        <f>+G39</f>
        <v>0</v>
      </c>
      <c r="K39" s="2">
        <f>+I40+K60</f>
        <v>-881001</v>
      </c>
      <c r="L39" s="2">
        <f>+K40+L60</f>
        <v>-2022469</v>
      </c>
      <c r="M39" s="2">
        <f>+L40+M60</f>
        <v>-3347574</v>
      </c>
      <c r="N39" s="2">
        <f>+K39</f>
        <v>-881001</v>
      </c>
      <c r="O39" s="2">
        <f>+M40+O60</f>
        <v>-4377416</v>
      </c>
      <c r="P39" s="2">
        <f>+O40+P60</f>
        <v>-4377416</v>
      </c>
      <c r="Q39" s="2">
        <f>+P40+Q60</f>
        <v>-4377416</v>
      </c>
      <c r="R39" s="2">
        <f>+O39</f>
        <v>-4377416</v>
      </c>
      <c r="S39" s="2">
        <f>+Q40+S60</f>
        <v>-4377416</v>
      </c>
      <c r="T39" s="2">
        <f>+S40+T60</f>
        <v>-4377416</v>
      </c>
      <c r="U39" s="2">
        <f>+T40+U60</f>
        <v>-4377416</v>
      </c>
      <c r="V39" s="2">
        <f>+S39</f>
        <v>-4377416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-3833256</v>
      </c>
      <c r="D40" s="43">
        <f t="shared" ref="D40:AA40" si="4">+D38+D39</f>
        <v>0</v>
      </c>
      <c r="E40" s="44">
        <f t="shared" si="4"/>
        <v>-20366648</v>
      </c>
      <c r="F40" s="45">
        <f t="shared" si="4"/>
        <v>-20366648</v>
      </c>
      <c r="G40" s="45">
        <f t="shared" si="4"/>
        <v>11827</v>
      </c>
      <c r="H40" s="45">
        <f t="shared" si="4"/>
        <v>-309564</v>
      </c>
      <c r="I40" s="45">
        <f t="shared" si="4"/>
        <v>-881001</v>
      </c>
      <c r="J40" s="45">
        <f>+I40</f>
        <v>-881001</v>
      </c>
      <c r="K40" s="45">
        <f t="shared" si="4"/>
        <v>-2022469</v>
      </c>
      <c r="L40" s="45">
        <f t="shared" si="4"/>
        <v>-3347574</v>
      </c>
      <c r="M40" s="45">
        <f t="shared" si="4"/>
        <v>-4377416</v>
      </c>
      <c r="N40" s="45">
        <f>+M40</f>
        <v>-4377416</v>
      </c>
      <c r="O40" s="45">
        <f t="shared" si="4"/>
        <v>-4377416</v>
      </c>
      <c r="P40" s="45">
        <f t="shared" si="4"/>
        <v>-4377416</v>
      </c>
      <c r="Q40" s="45">
        <f t="shared" si="4"/>
        <v>-4377416</v>
      </c>
      <c r="R40" s="45">
        <f>+Q40</f>
        <v>-4377416</v>
      </c>
      <c r="S40" s="45">
        <f t="shared" si="4"/>
        <v>-4377416</v>
      </c>
      <c r="T40" s="45">
        <f t="shared" si="4"/>
        <v>-4377416</v>
      </c>
      <c r="U40" s="45">
        <f t="shared" si="4"/>
        <v>-4377416</v>
      </c>
      <c r="V40" s="45">
        <f>+U40</f>
        <v>-4377416</v>
      </c>
      <c r="W40" s="45">
        <f>+V40</f>
        <v>-4377416</v>
      </c>
      <c r="X40" s="45">
        <f t="shared" si="4"/>
        <v>-9710358</v>
      </c>
      <c r="Y40" s="45">
        <f t="shared" si="4"/>
        <v>5332942</v>
      </c>
      <c r="Z40" s="46">
        <f>+IF(X40&lt;&gt;0,+(Y40/X40)*100,0)</f>
        <v>-54.920137856915261</v>
      </c>
      <c r="AA40" s="47">
        <f t="shared" si="4"/>
        <v>-20366648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912</v>
      </c>
      <c r="L6" s="20"/>
      <c r="M6" s="20">
        <v>17799</v>
      </c>
      <c r="N6" s="20">
        <v>18711</v>
      </c>
      <c r="O6" s="20"/>
      <c r="P6" s="20"/>
      <c r="Q6" s="20"/>
      <c r="R6" s="20"/>
      <c r="S6" s="20"/>
      <c r="T6" s="20"/>
      <c r="U6" s="20"/>
      <c r="V6" s="20"/>
      <c r="W6" s="20">
        <v>18711</v>
      </c>
      <c r="X6" s="20"/>
      <c r="Y6" s="20">
        <v>18711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83671596</v>
      </c>
      <c r="F7" s="20">
        <v>83671596</v>
      </c>
      <c r="G7" s="20">
        <v>3327878</v>
      </c>
      <c r="H7" s="20">
        <v>4368223</v>
      </c>
      <c r="I7" s="20">
        <v>3652769</v>
      </c>
      <c r="J7" s="20">
        <v>11348870</v>
      </c>
      <c r="K7" s="20">
        <v>3908616</v>
      </c>
      <c r="L7" s="20"/>
      <c r="M7" s="20">
        <v>2988941</v>
      </c>
      <c r="N7" s="20">
        <v>6897557</v>
      </c>
      <c r="O7" s="20"/>
      <c r="P7" s="20"/>
      <c r="Q7" s="20"/>
      <c r="R7" s="20"/>
      <c r="S7" s="20"/>
      <c r="T7" s="20"/>
      <c r="U7" s="20"/>
      <c r="V7" s="20"/>
      <c r="W7" s="20">
        <v>18246427</v>
      </c>
      <c r="X7" s="20">
        <v>41835798</v>
      </c>
      <c r="Y7" s="20">
        <v>-23589371</v>
      </c>
      <c r="Z7" s="21">
        <v>-56.385612627730922</v>
      </c>
      <c r="AA7" s="22">
        <v>83671596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14030040</v>
      </c>
      <c r="F8" s="20">
        <v>14030040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7015020</v>
      </c>
      <c r="Y8" s="20">
        <v>-7015020</v>
      </c>
      <c r="Z8" s="21">
        <v>-100</v>
      </c>
      <c r="AA8" s="22">
        <v>14030040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1968000</v>
      </c>
      <c r="F9" s="20">
        <v>1968000</v>
      </c>
      <c r="G9" s="20">
        <v>12221238</v>
      </c>
      <c r="H9" s="20">
        <v>2681330</v>
      </c>
      <c r="I9" s="20">
        <v>2428042</v>
      </c>
      <c r="J9" s="20">
        <v>17330610</v>
      </c>
      <c r="K9" s="20">
        <v>2999602</v>
      </c>
      <c r="L9" s="20"/>
      <c r="M9" s="20">
        <v>2626391</v>
      </c>
      <c r="N9" s="20">
        <v>5625993</v>
      </c>
      <c r="O9" s="20"/>
      <c r="P9" s="20"/>
      <c r="Q9" s="20"/>
      <c r="R9" s="20"/>
      <c r="S9" s="20"/>
      <c r="T9" s="20"/>
      <c r="U9" s="20"/>
      <c r="V9" s="20"/>
      <c r="W9" s="20">
        <v>22956603</v>
      </c>
      <c r="X9" s="20">
        <v>984000</v>
      </c>
      <c r="Y9" s="20">
        <v>21972603</v>
      </c>
      <c r="Z9" s="21">
        <v>2232.9881097560974</v>
      </c>
      <c r="AA9" s="22">
        <v>1968000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-108580116</v>
      </c>
      <c r="F14" s="20">
        <v>-108580116</v>
      </c>
      <c r="G14" s="20">
        <v>-5118980</v>
      </c>
      <c r="H14" s="20">
        <v>-726389</v>
      </c>
      <c r="I14" s="20">
        <v>-769334</v>
      </c>
      <c r="J14" s="20">
        <v>-6614703</v>
      </c>
      <c r="K14" s="20">
        <v>-2346408</v>
      </c>
      <c r="L14" s="20"/>
      <c r="M14" s="20">
        <v>-2472294</v>
      </c>
      <c r="N14" s="20">
        <v>-4818702</v>
      </c>
      <c r="O14" s="20"/>
      <c r="P14" s="20"/>
      <c r="Q14" s="20"/>
      <c r="R14" s="20"/>
      <c r="S14" s="20"/>
      <c r="T14" s="20"/>
      <c r="U14" s="20"/>
      <c r="V14" s="20"/>
      <c r="W14" s="20">
        <v>-11433405</v>
      </c>
      <c r="X14" s="20">
        <v>-54290058</v>
      </c>
      <c r="Y14" s="20">
        <v>42856653</v>
      </c>
      <c r="Z14" s="21">
        <v>-78.940149594240623</v>
      </c>
      <c r="AA14" s="22">
        <v>-108580116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-1001004</v>
      </c>
      <c r="F15" s="20">
        <v>-1001004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-500502</v>
      </c>
      <c r="Y15" s="20">
        <v>500502</v>
      </c>
      <c r="Z15" s="21">
        <v>-100</v>
      </c>
      <c r="AA15" s="22">
        <v>-1001004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-9911484</v>
      </c>
      <c r="F17" s="28">
        <f t="shared" si="0"/>
        <v>-9911484</v>
      </c>
      <c r="G17" s="28">
        <f t="shared" si="0"/>
        <v>10430136</v>
      </c>
      <c r="H17" s="28">
        <f t="shared" si="0"/>
        <v>6323164</v>
      </c>
      <c r="I17" s="28">
        <f t="shared" si="0"/>
        <v>5311477</v>
      </c>
      <c r="J17" s="28">
        <f t="shared" si="0"/>
        <v>22064777</v>
      </c>
      <c r="K17" s="28">
        <f t="shared" si="0"/>
        <v>4562722</v>
      </c>
      <c r="L17" s="28">
        <f t="shared" si="0"/>
        <v>0</v>
      </c>
      <c r="M17" s="28">
        <f t="shared" si="0"/>
        <v>3160837</v>
      </c>
      <c r="N17" s="28">
        <f t="shared" si="0"/>
        <v>7723559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29788336</v>
      </c>
      <c r="X17" s="28">
        <f t="shared" si="0"/>
        <v>-4955742</v>
      </c>
      <c r="Y17" s="28">
        <f t="shared" si="0"/>
        <v>34744078</v>
      </c>
      <c r="Z17" s="29">
        <f>+IF(X17&lt;&gt;0,+(Y17/X17)*100,0)</f>
        <v>-701.08730438348084</v>
      </c>
      <c r="AA17" s="30">
        <f>SUM(AA6:AA16)</f>
        <v>-9911484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-9911484</v>
      </c>
      <c r="F38" s="2">
        <f t="shared" si="3"/>
        <v>-9911484</v>
      </c>
      <c r="G38" s="2">
        <f t="shared" si="3"/>
        <v>10430136</v>
      </c>
      <c r="H38" s="2">
        <f t="shared" si="3"/>
        <v>6323164</v>
      </c>
      <c r="I38" s="2">
        <f t="shared" si="3"/>
        <v>5311477</v>
      </c>
      <c r="J38" s="2">
        <f t="shared" si="3"/>
        <v>22064777</v>
      </c>
      <c r="K38" s="2">
        <f t="shared" si="3"/>
        <v>4562722</v>
      </c>
      <c r="L38" s="2">
        <f t="shared" si="3"/>
        <v>0</v>
      </c>
      <c r="M38" s="2">
        <f t="shared" si="3"/>
        <v>3160837</v>
      </c>
      <c r="N38" s="2">
        <f t="shared" si="3"/>
        <v>7723559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29788336</v>
      </c>
      <c r="X38" s="2">
        <f t="shared" si="3"/>
        <v>-4955742</v>
      </c>
      <c r="Y38" s="2">
        <f t="shared" si="3"/>
        <v>34744078</v>
      </c>
      <c r="Z38" s="34">
        <f>+IF(X38&lt;&gt;0,+(Y38/X38)*100,0)</f>
        <v>-701.08730438348084</v>
      </c>
      <c r="AA38" s="35">
        <f>+AA17+AA27+AA36</f>
        <v>-9911484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36530782</v>
      </c>
      <c r="H39" s="2">
        <f>+G40+H60</f>
        <v>46706884</v>
      </c>
      <c r="I39" s="2">
        <f>+H40+I60</f>
        <v>53030048</v>
      </c>
      <c r="J39" s="2">
        <f>+G39</f>
        <v>36530782</v>
      </c>
      <c r="K39" s="2">
        <f>+I40+K60</f>
        <v>58341525</v>
      </c>
      <c r="L39" s="2">
        <f>+K40+L60</f>
        <v>62904247</v>
      </c>
      <c r="M39" s="2">
        <f>+L40+M60</f>
        <v>62904247</v>
      </c>
      <c r="N39" s="2">
        <f>+K39</f>
        <v>58341525</v>
      </c>
      <c r="O39" s="2">
        <f>+M40+O60</f>
        <v>66065084</v>
      </c>
      <c r="P39" s="2">
        <f>+O40+P60</f>
        <v>66065084</v>
      </c>
      <c r="Q39" s="2">
        <f>+P40+Q60</f>
        <v>66065084</v>
      </c>
      <c r="R39" s="2">
        <f>+O39</f>
        <v>66065084</v>
      </c>
      <c r="S39" s="2">
        <f>+Q40+S60</f>
        <v>66065084</v>
      </c>
      <c r="T39" s="2">
        <f>+S40+T60</f>
        <v>66065084</v>
      </c>
      <c r="U39" s="2">
        <f>+T40+U60</f>
        <v>66065084</v>
      </c>
      <c r="V39" s="2">
        <f>+S39</f>
        <v>66065084</v>
      </c>
      <c r="W39" s="2">
        <f>+G39</f>
        <v>36530782</v>
      </c>
      <c r="X39" s="2"/>
      <c r="Y39" s="2">
        <f>+W39-X39</f>
        <v>36530782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-9911484</v>
      </c>
      <c r="F40" s="45">
        <f t="shared" si="4"/>
        <v>-9911484</v>
      </c>
      <c r="G40" s="45">
        <f t="shared" si="4"/>
        <v>46960918</v>
      </c>
      <c r="H40" s="45">
        <f t="shared" si="4"/>
        <v>53030048</v>
      </c>
      <c r="I40" s="45">
        <f t="shared" si="4"/>
        <v>58341525</v>
      </c>
      <c r="J40" s="45">
        <f>+I40</f>
        <v>58341525</v>
      </c>
      <c r="K40" s="45">
        <f t="shared" si="4"/>
        <v>62904247</v>
      </c>
      <c r="L40" s="45">
        <f t="shared" si="4"/>
        <v>62904247</v>
      </c>
      <c r="M40" s="45">
        <f t="shared" si="4"/>
        <v>66065084</v>
      </c>
      <c r="N40" s="45">
        <f>+M40</f>
        <v>66065084</v>
      </c>
      <c r="O40" s="45">
        <f t="shared" si="4"/>
        <v>66065084</v>
      </c>
      <c r="P40" s="45">
        <f t="shared" si="4"/>
        <v>66065084</v>
      </c>
      <c r="Q40" s="45">
        <f t="shared" si="4"/>
        <v>66065084</v>
      </c>
      <c r="R40" s="45">
        <f>+Q40</f>
        <v>66065084</v>
      </c>
      <c r="S40" s="45">
        <f t="shared" si="4"/>
        <v>66065084</v>
      </c>
      <c r="T40" s="45">
        <f t="shared" si="4"/>
        <v>66065084</v>
      </c>
      <c r="U40" s="45">
        <f t="shared" si="4"/>
        <v>66065084</v>
      </c>
      <c r="V40" s="45">
        <f>+U40</f>
        <v>66065084</v>
      </c>
      <c r="W40" s="45">
        <f>+V40</f>
        <v>66065084</v>
      </c>
      <c r="X40" s="45">
        <f t="shared" si="4"/>
        <v>-4955742</v>
      </c>
      <c r="Y40" s="45">
        <f t="shared" si="4"/>
        <v>71274860</v>
      </c>
      <c r="Z40" s="46">
        <f>+IF(X40&lt;&gt;0,+(Y40/X40)*100,0)</f>
        <v>-1438.2278173480379</v>
      </c>
      <c r="AA40" s="47">
        <f t="shared" si="4"/>
        <v>-9911484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36530782</v>
      </c>
      <c r="H60">
        <v>-254034</v>
      </c>
      <c r="J60">
        <v>36530782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-29529242</v>
      </c>
      <c r="D14" s="18"/>
      <c r="E14" s="19">
        <v>-120850199</v>
      </c>
      <c r="F14" s="20">
        <v>-120850199</v>
      </c>
      <c r="G14" s="20">
        <v>-7335066</v>
      </c>
      <c r="H14" s="20">
        <v>-208333</v>
      </c>
      <c r="I14" s="20">
        <v>-10000000</v>
      </c>
      <c r="J14" s="20">
        <v>-17543399</v>
      </c>
      <c r="K14" s="20">
        <v>-4360975</v>
      </c>
      <c r="L14" s="20"/>
      <c r="M14" s="20">
        <v>-10169015</v>
      </c>
      <c r="N14" s="20">
        <v>-14529990</v>
      </c>
      <c r="O14" s="20"/>
      <c r="P14" s="20"/>
      <c r="Q14" s="20"/>
      <c r="R14" s="20"/>
      <c r="S14" s="20"/>
      <c r="T14" s="20"/>
      <c r="U14" s="20"/>
      <c r="V14" s="20"/>
      <c r="W14" s="20">
        <v>-32073389</v>
      </c>
      <c r="X14" s="20">
        <v>-60425106</v>
      </c>
      <c r="Y14" s="20">
        <v>28351717</v>
      </c>
      <c r="Z14" s="21">
        <v>-46.920425758127756</v>
      </c>
      <c r="AA14" s="22">
        <v>-120850199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-29529242</v>
      </c>
      <c r="D17" s="26">
        <f>SUM(D6:D16)</f>
        <v>0</v>
      </c>
      <c r="E17" s="27">
        <f t="shared" si="0"/>
        <v>-120850199</v>
      </c>
      <c r="F17" s="28">
        <f t="shared" si="0"/>
        <v>-120850199</v>
      </c>
      <c r="G17" s="28">
        <f t="shared" si="0"/>
        <v>-7335066</v>
      </c>
      <c r="H17" s="28">
        <f t="shared" si="0"/>
        <v>-208333</v>
      </c>
      <c r="I17" s="28">
        <f t="shared" si="0"/>
        <v>-10000000</v>
      </c>
      <c r="J17" s="28">
        <f t="shared" si="0"/>
        <v>-17543399</v>
      </c>
      <c r="K17" s="28">
        <f t="shared" si="0"/>
        <v>-4360975</v>
      </c>
      <c r="L17" s="28">
        <f t="shared" si="0"/>
        <v>0</v>
      </c>
      <c r="M17" s="28">
        <f t="shared" si="0"/>
        <v>-10169015</v>
      </c>
      <c r="N17" s="28">
        <f t="shared" si="0"/>
        <v>-14529990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-32073389</v>
      </c>
      <c r="X17" s="28">
        <f t="shared" si="0"/>
        <v>-60425106</v>
      </c>
      <c r="Y17" s="28">
        <f t="shared" si="0"/>
        <v>28351717</v>
      </c>
      <c r="Z17" s="29">
        <f>+IF(X17&lt;&gt;0,+(Y17/X17)*100,0)</f>
        <v>-46.920425758127756</v>
      </c>
      <c r="AA17" s="30">
        <f>SUM(AA6:AA16)</f>
        <v>-120850199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-29529242</v>
      </c>
      <c r="D38" s="32">
        <f>+D17+D27+D36</f>
        <v>0</v>
      </c>
      <c r="E38" s="33">
        <f t="shared" si="3"/>
        <v>-120850199</v>
      </c>
      <c r="F38" s="2">
        <f t="shared" si="3"/>
        <v>-120850199</v>
      </c>
      <c r="G38" s="2">
        <f t="shared" si="3"/>
        <v>-7335066</v>
      </c>
      <c r="H38" s="2">
        <f t="shared" si="3"/>
        <v>-208333</v>
      </c>
      <c r="I38" s="2">
        <f t="shared" si="3"/>
        <v>-10000000</v>
      </c>
      <c r="J38" s="2">
        <f t="shared" si="3"/>
        <v>-17543399</v>
      </c>
      <c r="K38" s="2">
        <f t="shared" si="3"/>
        <v>-4360975</v>
      </c>
      <c r="L38" s="2">
        <f t="shared" si="3"/>
        <v>0</v>
      </c>
      <c r="M38" s="2">
        <f t="shared" si="3"/>
        <v>-10169015</v>
      </c>
      <c r="N38" s="2">
        <f t="shared" si="3"/>
        <v>-14529990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-32073389</v>
      </c>
      <c r="X38" s="2">
        <f t="shared" si="3"/>
        <v>-60425106</v>
      </c>
      <c r="Y38" s="2">
        <f t="shared" si="3"/>
        <v>28351717</v>
      </c>
      <c r="Z38" s="34">
        <f>+IF(X38&lt;&gt;0,+(Y38/X38)*100,0)</f>
        <v>-46.920425758127756</v>
      </c>
      <c r="AA38" s="35">
        <f>+AA17+AA27+AA36</f>
        <v>-120850199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-7335066</v>
      </c>
      <c r="I39" s="2">
        <f>+H40+I60</f>
        <v>-7543399</v>
      </c>
      <c r="J39" s="2">
        <f>+G39</f>
        <v>0</v>
      </c>
      <c r="K39" s="2">
        <f>+I40+K60</f>
        <v>-17543399</v>
      </c>
      <c r="L39" s="2">
        <f>+K40+L60</f>
        <v>-21904374</v>
      </c>
      <c r="M39" s="2">
        <f>+L40+M60</f>
        <v>-21904374</v>
      </c>
      <c r="N39" s="2">
        <f>+K39</f>
        <v>-17543399</v>
      </c>
      <c r="O39" s="2">
        <f>+M40+O60</f>
        <v>-32073389</v>
      </c>
      <c r="P39" s="2">
        <f>+O40+P60</f>
        <v>-32073389</v>
      </c>
      <c r="Q39" s="2">
        <f>+P40+Q60</f>
        <v>-32073389</v>
      </c>
      <c r="R39" s="2">
        <f>+O39</f>
        <v>-32073389</v>
      </c>
      <c r="S39" s="2">
        <f>+Q40+S60</f>
        <v>-32073389</v>
      </c>
      <c r="T39" s="2">
        <f>+S40+T60</f>
        <v>-32073389</v>
      </c>
      <c r="U39" s="2">
        <f>+T40+U60</f>
        <v>-32073389</v>
      </c>
      <c r="V39" s="2">
        <f>+S39</f>
        <v>-32073389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-29529242</v>
      </c>
      <c r="D40" s="43">
        <f t="shared" ref="D40:AA40" si="4">+D38+D39</f>
        <v>0</v>
      </c>
      <c r="E40" s="44">
        <f t="shared" si="4"/>
        <v>-120850199</v>
      </c>
      <c r="F40" s="45">
        <f t="shared" si="4"/>
        <v>-120850199</v>
      </c>
      <c r="G40" s="45">
        <f t="shared" si="4"/>
        <v>-7335066</v>
      </c>
      <c r="H40" s="45">
        <f t="shared" si="4"/>
        <v>-7543399</v>
      </c>
      <c r="I40" s="45">
        <f t="shared" si="4"/>
        <v>-17543399</v>
      </c>
      <c r="J40" s="45">
        <f>+I40</f>
        <v>-17543399</v>
      </c>
      <c r="K40" s="45">
        <f t="shared" si="4"/>
        <v>-21904374</v>
      </c>
      <c r="L40" s="45">
        <f t="shared" si="4"/>
        <v>-21904374</v>
      </c>
      <c r="M40" s="45">
        <f t="shared" si="4"/>
        <v>-32073389</v>
      </c>
      <c r="N40" s="45">
        <f>+M40</f>
        <v>-32073389</v>
      </c>
      <c r="O40" s="45">
        <f t="shared" si="4"/>
        <v>-32073389</v>
      </c>
      <c r="P40" s="45">
        <f t="shared" si="4"/>
        <v>-32073389</v>
      </c>
      <c r="Q40" s="45">
        <f t="shared" si="4"/>
        <v>-32073389</v>
      </c>
      <c r="R40" s="45">
        <f>+Q40</f>
        <v>-32073389</v>
      </c>
      <c r="S40" s="45">
        <f t="shared" si="4"/>
        <v>-32073389</v>
      </c>
      <c r="T40" s="45">
        <f t="shared" si="4"/>
        <v>-32073389</v>
      </c>
      <c r="U40" s="45">
        <f t="shared" si="4"/>
        <v>-32073389</v>
      </c>
      <c r="V40" s="45">
        <f>+U40</f>
        <v>-32073389</v>
      </c>
      <c r="W40" s="45">
        <f>+V40</f>
        <v>-32073389</v>
      </c>
      <c r="X40" s="45">
        <f t="shared" si="4"/>
        <v>-60425106</v>
      </c>
      <c r="Y40" s="45">
        <f t="shared" si="4"/>
        <v>28351717</v>
      </c>
      <c r="Z40" s="46">
        <f>+IF(X40&lt;&gt;0,+(Y40/X40)*100,0)</f>
        <v>-46.920425758127756</v>
      </c>
      <c r="AA40" s="47">
        <f t="shared" si="4"/>
        <v>-120850199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-417299362</v>
      </c>
      <c r="D14" s="18"/>
      <c r="E14" s="19">
        <v>-454936660</v>
      </c>
      <c r="F14" s="20">
        <v>-454936660</v>
      </c>
      <c r="G14" s="20">
        <v>-57693833</v>
      </c>
      <c r="H14" s="20">
        <v>-72643338</v>
      </c>
      <c r="I14" s="20">
        <v>-64104037</v>
      </c>
      <c r="J14" s="20">
        <v>-194441208</v>
      </c>
      <c r="K14" s="20">
        <v>-39175740</v>
      </c>
      <c r="L14" s="20">
        <v>-38102830</v>
      </c>
      <c r="M14" s="20">
        <v>-34984149</v>
      </c>
      <c r="N14" s="20">
        <v>-112262719</v>
      </c>
      <c r="O14" s="20"/>
      <c r="P14" s="20"/>
      <c r="Q14" s="20"/>
      <c r="R14" s="20"/>
      <c r="S14" s="20"/>
      <c r="T14" s="20"/>
      <c r="U14" s="20"/>
      <c r="V14" s="20"/>
      <c r="W14" s="20">
        <v>-306703927</v>
      </c>
      <c r="X14" s="20">
        <v>-227468334</v>
      </c>
      <c r="Y14" s="20">
        <v>-79235593</v>
      </c>
      <c r="Z14" s="21">
        <v>34.833680630025626</v>
      </c>
      <c r="AA14" s="22">
        <v>-454936660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-417299362</v>
      </c>
      <c r="D17" s="26">
        <f>SUM(D6:D16)</f>
        <v>0</v>
      </c>
      <c r="E17" s="27">
        <f t="shared" si="0"/>
        <v>-454936660</v>
      </c>
      <c r="F17" s="28">
        <f t="shared" si="0"/>
        <v>-454936660</v>
      </c>
      <c r="G17" s="28">
        <f t="shared" si="0"/>
        <v>-57693833</v>
      </c>
      <c r="H17" s="28">
        <f t="shared" si="0"/>
        <v>-72643338</v>
      </c>
      <c r="I17" s="28">
        <f t="shared" si="0"/>
        <v>-64104037</v>
      </c>
      <c r="J17" s="28">
        <f t="shared" si="0"/>
        <v>-194441208</v>
      </c>
      <c r="K17" s="28">
        <f t="shared" si="0"/>
        <v>-39175740</v>
      </c>
      <c r="L17" s="28">
        <f t="shared" si="0"/>
        <v>-38102830</v>
      </c>
      <c r="M17" s="28">
        <f t="shared" si="0"/>
        <v>-34984149</v>
      </c>
      <c r="N17" s="28">
        <f t="shared" si="0"/>
        <v>-112262719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-306703927</v>
      </c>
      <c r="X17" s="28">
        <f t="shared" si="0"/>
        <v>-227468334</v>
      </c>
      <c r="Y17" s="28">
        <f t="shared" si="0"/>
        <v>-79235593</v>
      </c>
      <c r="Z17" s="29">
        <f>+IF(X17&lt;&gt;0,+(Y17/X17)*100,0)</f>
        <v>34.833680630025626</v>
      </c>
      <c r="AA17" s="30">
        <f>SUM(AA6:AA16)</f>
        <v>-454936660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300000</v>
      </c>
      <c r="F33" s="20">
        <v>300000</v>
      </c>
      <c r="G33" s="20">
        <v>7178</v>
      </c>
      <c r="H33" s="36">
        <v>21468</v>
      </c>
      <c r="I33" s="36">
        <v>17364</v>
      </c>
      <c r="J33" s="36">
        <v>46010</v>
      </c>
      <c r="K33" s="20">
        <v>25411</v>
      </c>
      <c r="L33" s="20">
        <v>2793</v>
      </c>
      <c r="M33" s="20">
        <v>16188</v>
      </c>
      <c r="N33" s="20">
        <v>44392</v>
      </c>
      <c r="O33" s="36"/>
      <c r="P33" s="36"/>
      <c r="Q33" s="36"/>
      <c r="R33" s="20"/>
      <c r="S33" s="20"/>
      <c r="T33" s="20"/>
      <c r="U33" s="20"/>
      <c r="V33" s="36"/>
      <c r="W33" s="36">
        <v>90402</v>
      </c>
      <c r="X33" s="36">
        <v>150000</v>
      </c>
      <c r="Y33" s="20">
        <v>-59598</v>
      </c>
      <c r="Z33" s="21">
        <v>-39.731999999999999</v>
      </c>
      <c r="AA33" s="22">
        <v>300000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300000</v>
      </c>
      <c r="F36" s="28">
        <f t="shared" si="2"/>
        <v>300000</v>
      </c>
      <c r="G36" s="28">
        <f t="shared" si="2"/>
        <v>7178</v>
      </c>
      <c r="H36" s="28">
        <f t="shared" si="2"/>
        <v>21468</v>
      </c>
      <c r="I36" s="28">
        <f t="shared" si="2"/>
        <v>17364</v>
      </c>
      <c r="J36" s="28">
        <f t="shared" si="2"/>
        <v>46010</v>
      </c>
      <c r="K36" s="28">
        <f t="shared" si="2"/>
        <v>25411</v>
      </c>
      <c r="L36" s="28">
        <f t="shared" si="2"/>
        <v>2793</v>
      </c>
      <c r="M36" s="28">
        <f t="shared" si="2"/>
        <v>16188</v>
      </c>
      <c r="N36" s="28">
        <f t="shared" si="2"/>
        <v>44392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90402</v>
      </c>
      <c r="X36" s="28">
        <f t="shared" si="2"/>
        <v>150000</v>
      </c>
      <c r="Y36" s="28">
        <f t="shared" si="2"/>
        <v>-59598</v>
      </c>
      <c r="Z36" s="29">
        <f>+IF(X36&lt;&gt;0,+(Y36/X36)*100,0)</f>
        <v>-39.731999999999999</v>
      </c>
      <c r="AA36" s="30">
        <f>SUM(AA31:AA35)</f>
        <v>300000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-417299362</v>
      </c>
      <c r="D38" s="32">
        <f>+D17+D27+D36</f>
        <v>0</v>
      </c>
      <c r="E38" s="33">
        <f t="shared" si="3"/>
        <v>-454636660</v>
      </c>
      <c r="F38" s="2">
        <f t="shared" si="3"/>
        <v>-454636660</v>
      </c>
      <c r="G38" s="2">
        <f t="shared" si="3"/>
        <v>-57686655</v>
      </c>
      <c r="H38" s="2">
        <f t="shared" si="3"/>
        <v>-72621870</v>
      </c>
      <c r="I38" s="2">
        <f t="shared" si="3"/>
        <v>-64086673</v>
      </c>
      <c r="J38" s="2">
        <f t="shared" si="3"/>
        <v>-194395198</v>
      </c>
      <c r="K38" s="2">
        <f t="shared" si="3"/>
        <v>-39150329</v>
      </c>
      <c r="L38" s="2">
        <f t="shared" si="3"/>
        <v>-38100037</v>
      </c>
      <c r="M38" s="2">
        <f t="shared" si="3"/>
        <v>-34967961</v>
      </c>
      <c r="N38" s="2">
        <f t="shared" si="3"/>
        <v>-112218327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-306613525</v>
      </c>
      <c r="X38" s="2">
        <f t="shared" si="3"/>
        <v>-227318334</v>
      </c>
      <c r="Y38" s="2">
        <f t="shared" si="3"/>
        <v>-79295191</v>
      </c>
      <c r="Z38" s="34">
        <f>+IF(X38&lt;&gt;0,+(Y38/X38)*100,0)</f>
        <v>34.882884105599679</v>
      </c>
      <c r="AA38" s="35">
        <f>+AA17+AA27+AA36</f>
        <v>-454636660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-57686655</v>
      </c>
      <c r="I39" s="2">
        <f>+H40+I60</f>
        <v>-130308525</v>
      </c>
      <c r="J39" s="2">
        <f>+G39</f>
        <v>0</v>
      </c>
      <c r="K39" s="2">
        <f>+I40+K60</f>
        <v>-194395198</v>
      </c>
      <c r="L39" s="2">
        <f>+K40+L60</f>
        <v>-233545527</v>
      </c>
      <c r="M39" s="2">
        <f>+L40+M60</f>
        <v>-271645564</v>
      </c>
      <c r="N39" s="2">
        <f>+K39</f>
        <v>-194395198</v>
      </c>
      <c r="O39" s="2">
        <f>+M40+O60</f>
        <v>-306613525</v>
      </c>
      <c r="P39" s="2">
        <f>+O40+P60</f>
        <v>-306613525</v>
      </c>
      <c r="Q39" s="2">
        <f>+P40+Q60</f>
        <v>-306613525</v>
      </c>
      <c r="R39" s="2">
        <f>+O39</f>
        <v>-306613525</v>
      </c>
      <c r="S39" s="2">
        <f>+Q40+S60</f>
        <v>-306613525</v>
      </c>
      <c r="T39" s="2">
        <f>+S40+T60</f>
        <v>-306613525</v>
      </c>
      <c r="U39" s="2">
        <f>+T40+U60</f>
        <v>-306613525</v>
      </c>
      <c r="V39" s="2">
        <f>+S39</f>
        <v>-306613525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-417299362</v>
      </c>
      <c r="D40" s="43">
        <f t="shared" ref="D40:AA40" si="4">+D38+D39</f>
        <v>0</v>
      </c>
      <c r="E40" s="44">
        <f t="shared" si="4"/>
        <v>-454636660</v>
      </c>
      <c r="F40" s="45">
        <f t="shared" si="4"/>
        <v>-454636660</v>
      </c>
      <c r="G40" s="45">
        <f t="shared" si="4"/>
        <v>-57686655</v>
      </c>
      <c r="H40" s="45">
        <f t="shared" si="4"/>
        <v>-130308525</v>
      </c>
      <c r="I40" s="45">
        <f t="shared" si="4"/>
        <v>-194395198</v>
      </c>
      <c r="J40" s="45">
        <f>+I40</f>
        <v>-194395198</v>
      </c>
      <c r="K40" s="45">
        <f t="shared" si="4"/>
        <v>-233545527</v>
      </c>
      <c r="L40" s="45">
        <f t="shared" si="4"/>
        <v>-271645564</v>
      </c>
      <c r="M40" s="45">
        <f t="shared" si="4"/>
        <v>-306613525</v>
      </c>
      <c r="N40" s="45">
        <f>+M40</f>
        <v>-306613525</v>
      </c>
      <c r="O40" s="45">
        <f t="shared" si="4"/>
        <v>-306613525</v>
      </c>
      <c r="P40" s="45">
        <f t="shared" si="4"/>
        <v>-306613525</v>
      </c>
      <c r="Q40" s="45">
        <f t="shared" si="4"/>
        <v>-306613525</v>
      </c>
      <c r="R40" s="45">
        <f>+Q40</f>
        <v>-306613525</v>
      </c>
      <c r="S40" s="45">
        <f t="shared" si="4"/>
        <v>-306613525</v>
      </c>
      <c r="T40" s="45">
        <f t="shared" si="4"/>
        <v>-306613525</v>
      </c>
      <c r="U40" s="45">
        <f t="shared" si="4"/>
        <v>-306613525</v>
      </c>
      <c r="V40" s="45">
        <f>+U40</f>
        <v>-306613525</v>
      </c>
      <c r="W40" s="45">
        <f>+V40</f>
        <v>-306613525</v>
      </c>
      <c r="X40" s="45">
        <f t="shared" si="4"/>
        <v>-227318334</v>
      </c>
      <c r="Y40" s="45">
        <f t="shared" si="4"/>
        <v>-79295191</v>
      </c>
      <c r="Z40" s="46">
        <f>+IF(X40&lt;&gt;0,+(Y40/X40)*100,0)</f>
        <v>34.882884105599679</v>
      </c>
      <c r="AA40" s="47">
        <f t="shared" si="4"/>
        <v>-454636660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20969</v>
      </c>
      <c r="F33" s="20">
        <v>20969</v>
      </c>
      <c r="G33" s="20">
        <v>17144</v>
      </c>
      <c r="H33" s="36">
        <v>18850</v>
      </c>
      <c r="I33" s="36"/>
      <c r="J33" s="36">
        <v>35994</v>
      </c>
      <c r="K33" s="20">
        <v>12608</v>
      </c>
      <c r="L33" s="20">
        <v>19475</v>
      </c>
      <c r="M33" s="20">
        <v>5988</v>
      </c>
      <c r="N33" s="20">
        <v>38071</v>
      </c>
      <c r="O33" s="36"/>
      <c r="P33" s="36"/>
      <c r="Q33" s="36"/>
      <c r="R33" s="20"/>
      <c r="S33" s="20"/>
      <c r="T33" s="20"/>
      <c r="U33" s="20"/>
      <c r="V33" s="36"/>
      <c r="W33" s="36">
        <v>74065</v>
      </c>
      <c r="X33" s="36">
        <v>10482</v>
      </c>
      <c r="Y33" s="20">
        <v>63583</v>
      </c>
      <c r="Z33" s="21">
        <v>606.59225338675822</v>
      </c>
      <c r="AA33" s="22">
        <v>20969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20969</v>
      </c>
      <c r="F36" s="28">
        <f t="shared" si="2"/>
        <v>20969</v>
      </c>
      <c r="G36" s="28">
        <f t="shared" si="2"/>
        <v>17144</v>
      </c>
      <c r="H36" s="28">
        <f t="shared" si="2"/>
        <v>18850</v>
      </c>
      <c r="I36" s="28">
        <f t="shared" si="2"/>
        <v>0</v>
      </c>
      <c r="J36" s="28">
        <f t="shared" si="2"/>
        <v>35994</v>
      </c>
      <c r="K36" s="28">
        <f t="shared" si="2"/>
        <v>12608</v>
      </c>
      <c r="L36" s="28">
        <f t="shared" si="2"/>
        <v>19475</v>
      </c>
      <c r="M36" s="28">
        <f t="shared" si="2"/>
        <v>5988</v>
      </c>
      <c r="N36" s="28">
        <f t="shared" si="2"/>
        <v>38071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74065</v>
      </c>
      <c r="X36" s="28">
        <f t="shared" si="2"/>
        <v>10482</v>
      </c>
      <c r="Y36" s="28">
        <f t="shared" si="2"/>
        <v>63583</v>
      </c>
      <c r="Z36" s="29">
        <f>+IF(X36&lt;&gt;0,+(Y36/X36)*100,0)</f>
        <v>606.59225338675822</v>
      </c>
      <c r="AA36" s="30">
        <f>SUM(AA31:AA35)</f>
        <v>20969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20969</v>
      </c>
      <c r="F38" s="2">
        <f t="shared" si="3"/>
        <v>20969</v>
      </c>
      <c r="G38" s="2">
        <f t="shared" si="3"/>
        <v>17144</v>
      </c>
      <c r="H38" s="2">
        <f t="shared" si="3"/>
        <v>18850</v>
      </c>
      <c r="I38" s="2">
        <f t="shared" si="3"/>
        <v>0</v>
      </c>
      <c r="J38" s="2">
        <f t="shared" si="3"/>
        <v>35994</v>
      </c>
      <c r="K38" s="2">
        <f t="shared" si="3"/>
        <v>12608</v>
      </c>
      <c r="L38" s="2">
        <f t="shared" si="3"/>
        <v>19475</v>
      </c>
      <c r="M38" s="2">
        <f t="shared" si="3"/>
        <v>5988</v>
      </c>
      <c r="N38" s="2">
        <f t="shared" si="3"/>
        <v>38071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74065</v>
      </c>
      <c r="X38" s="2">
        <f t="shared" si="3"/>
        <v>10482</v>
      </c>
      <c r="Y38" s="2">
        <f t="shared" si="3"/>
        <v>63583</v>
      </c>
      <c r="Z38" s="34">
        <f>+IF(X38&lt;&gt;0,+(Y38/X38)*100,0)</f>
        <v>606.59225338675822</v>
      </c>
      <c r="AA38" s="35">
        <f>+AA17+AA27+AA36</f>
        <v>20969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17144</v>
      </c>
      <c r="I39" s="2">
        <f>+H40+I60</f>
        <v>35994</v>
      </c>
      <c r="J39" s="2">
        <f>+G39</f>
        <v>0</v>
      </c>
      <c r="K39" s="2">
        <f>+I40+K60</f>
        <v>35994</v>
      </c>
      <c r="L39" s="2">
        <f>+K40+L60</f>
        <v>48602</v>
      </c>
      <c r="M39" s="2">
        <f>+L40+M60</f>
        <v>68077</v>
      </c>
      <c r="N39" s="2">
        <f>+K39</f>
        <v>35994</v>
      </c>
      <c r="O39" s="2">
        <f>+M40+O60</f>
        <v>74065</v>
      </c>
      <c r="P39" s="2">
        <f>+O40+P60</f>
        <v>74065</v>
      </c>
      <c r="Q39" s="2">
        <f>+P40+Q60</f>
        <v>74065</v>
      </c>
      <c r="R39" s="2">
        <f>+O39</f>
        <v>74065</v>
      </c>
      <c r="S39" s="2">
        <f>+Q40+S60</f>
        <v>74065</v>
      </c>
      <c r="T39" s="2">
        <f>+S40+T60</f>
        <v>74065</v>
      </c>
      <c r="U39" s="2">
        <f>+T40+U60</f>
        <v>74065</v>
      </c>
      <c r="V39" s="2">
        <f>+S39</f>
        <v>74065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20969</v>
      </c>
      <c r="F40" s="45">
        <f t="shared" si="4"/>
        <v>20969</v>
      </c>
      <c r="G40" s="45">
        <f t="shared" si="4"/>
        <v>17144</v>
      </c>
      <c r="H40" s="45">
        <f t="shared" si="4"/>
        <v>35994</v>
      </c>
      <c r="I40" s="45">
        <f t="shared" si="4"/>
        <v>35994</v>
      </c>
      <c r="J40" s="45">
        <f>+I40</f>
        <v>35994</v>
      </c>
      <c r="K40" s="45">
        <f t="shared" si="4"/>
        <v>48602</v>
      </c>
      <c r="L40" s="45">
        <f t="shared" si="4"/>
        <v>68077</v>
      </c>
      <c r="M40" s="45">
        <f t="shared" si="4"/>
        <v>74065</v>
      </c>
      <c r="N40" s="45">
        <f>+M40</f>
        <v>74065</v>
      </c>
      <c r="O40" s="45">
        <f t="shared" si="4"/>
        <v>74065</v>
      </c>
      <c r="P40" s="45">
        <f t="shared" si="4"/>
        <v>74065</v>
      </c>
      <c r="Q40" s="45">
        <f t="shared" si="4"/>
        <v>74065</v>
      </c>
      <c r="R40" s="45">
        <f>+Q40</f>
        <v>74065</v>
      </c>
      <c r="S40" s="45">
        <f t="shared" si="4"/>
        <v>74065</v>
      </c>
      <c r="T40" s="45">
        <f t="shared" si="4"/>
        <v>74065</v>
      </c>
      <c r="U40" s="45">
        <f t="shared" si="4"/>
        <v>74065</v>
      </c>
      <c r="V40" s="45">
        <f>+U40</f>
        <v>74065</v>
      </c>
      <c r="W40" s="45">
        <f>+V40</f>
        <v>74065</v>
      </c>
      <c r="X40" s="45">
        <f t="shared" si="4"/>
        <v>10482</v>
      </c>
      <c r="Y40" s="45">
        <f t="shared" si="4"/>
        <v>63583</v>
      </c>
      <c r="Z40" s="46">
        <f>+IF(X40&lt;&gt;0,+(Y40/X40)*100,0)</f>
        <v>606.59225338675822</v>
      </c>
      <c r="AA40" s="47">
        <f t="shared" si="4"/>
        <v>20969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-18473001458</v>
      </c>
      <c r="D14" s="18"/>
      <c r="E14" s="19">
        <v>-19065459072</v>
      </c>
      <c r="F14" s="20">
        <v>-19065459072</v>
      </c>
      <c r="G14" s="20">
        <v>-431408836</v>
      </c>
      <c r="H14" s="20">
        <v>-580637493</v>
      </c>
      <c r="I14" s="20">
        <v>-1863246748</v>
      </c>
      <c r="J14" s="20">
        <v>-2875293077</v>
      </c>
      <c r="K14" s="20">
        <v>-2465337707</v>
      </c>
      <c r="L14" s="20">
        <v>-1907961801</v>
      </c>
      <c r="M14" s="20">
        <v>-1322799606</v>
      </c>
      <c r="N14" s="20">
        <v>-5696099114</v>
      </c>
      <c r="O14" s="20"/>
      <c r="P14" s="20"/>
      <c r="Q14" s="20"/>
      <c r="R14" s="20"/>
      <c r="S14" s="20"/>
      <c r="T14" s="20"/>
      <c r="U14" s="20"/>
      <c r="V14" s="20"/>
      <c r="W14" s="20">
        <v>-8571392191</v>
      </c>
      <c r="X14" s="20">
        <v>-9532729542</v>
      </c>
      <c r="Y14" s="20">
        <v>961337351</v>
      </c>
      <c r="Z14" s="21">
        <v>-10.084596932751206</v>
      </c>
      <c r="AA14" s="22">
        <v>-19065459072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-18473001458</v>
      </c>
      <c r="D17" s="26">
        <f>SUM(D6:D16)</f>
        <v>0</v>
      </c>
      <c r="E17" s="27">
        <f t="shared" si="0"/>
        <v>-19065459072</v>
      </c>
      <c r="F17" s="28">
        <f t="shared" si="0"/>
        <v>-19065459072</v>
      </c>
      <c r="G17" s="28">
        <f t="shared" si="0"/>
        <v>-431408836</v>
      </c>
      <c r="H17" s="28">
        <f t="shared" si="0"/>
        <v>-580637493</v>
      </c>
      <c r="I17" s="28">
        <f t="shared" si="0"/>
        <v>-1863246748</v>
      </c>
      <c r="J17" s="28">
        <f t="shared" si="0"/>
        <v>-2875293077</v>
      </c>
      <c r="K17" s="28">
        <f t="shared" si="0"/>
        <v>-2465337707</v>
      </c>
      <c r="L17" s="28">
        <f t="shared" si="0"/>
        <v>-1907961801</v>
      </c>
      <c r="M17" s="28">
        <f t="shared" si="0"/>
        <v>-1322799606</v>
      </c>
      <c r="N17" s="28">
        <f t="shared" si="0"/>
        <v>-5696099114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-8571392191</v>
      </c>
      <c r="X17" s="28">
        <f t="shared" si="0"/>
        <v>-9532729542</v>
      </c>
      <c r="Y17" s="28">
        <f t="shared" si="0"/>
        <v>961337351</v>
      </c>
      <c r="Z17" s="29">
        <f>+IF(X17&lt;&gt;0,+(Y17/X17)*100,0)</f>
        <v>-10.084596932751206</v>
      </c>
      <c r="AA17" s="30">
        <f>SUM(AA6:AA16)</f>
        <v>-19065459072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80352977</v>
      </c>
      <c r="F33" s="20">
        <v>80352977</v>
      </c>
      <c r="G33" s="20">
        <v>7999609</v>
      </c>
      <c r="H33" s="36">
        <v>15467521</v>
      </c>
      <c r="I33" s="36">
        <v>6514483</v>
      </c>
      <c r="J33" s="36">
        <v>29981613</v>
      </c>
      <c r="K33" s="20">
        <v>80719961</v>
      </c>
      <c r="L33" s="20">
        <v>-48722828</v>
      </c>
      <c r="M33" s="20">
        <v>13400144</v>
      </c>
      <c r="N33" s="20">
        <v>45397277</v>
      </c>
      <c r="O33" s="36"/>
      <c r="P33" s="36"/>
      <c r="Q33" s="36"/>
      <c r="R33" s="20"/>
      <c r="S33" s="20"/>
      <c r="T33" s="20"/>
      <c r="U33" s="20"/>
      <c r="V33" s="36"/>
      <c r="W33" s="36">
        <v>75378890</v>
      </c>
      <c r="X33" s="36">
        <v>40176462</v>
      </c>
      <c r="Y33" s="20">
        <v>35202428</v>
      </c>
      <c r="Z33" s="21">
        <v>87.619532053369952</v>
      </c>
      <c r="AA33" s="22">
        <v>80352977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80352977</v>
      </c>
      <c r="F36" s="28">
        <f t="shared" si="2"/>
        <v>80352977</v>
      </c>
      <c r="G36" s="28">
        <f t="shared" si="2"/>
        <v>7999609</v>
      </c>
      <c r="H36" s="28">
        <f t="shared" si="2"/>
        <v>15467521</v>
      </c>
      <c r="I36" s="28">
        <f t="shared" si="2"/>
        <v>6514483</v>
      </c>
      <c r="J36" s="28">
        <f t="shared" si="2"/>
        <v>29981613</v>
      </c>
      <c r="K36" s="28">
        <f t="shared" si="2"/>
        <v>80719961</v>
      </c>
      <c r="L36" s="28">
        <f t="shared" si="2"/>
        <v>-48722828</v>
      </c>
      <c r="M36" s="28">
        <f t="shared" si="2"/>
        <v>13400144</v>
      </c>
      <c r="N36" s="28">
        <f t="shared" si="2"/>
        <v>45397277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75378890</v>
      </c>
      <c r="X36" s="28">
        <f t="shared" si="2"/>
        <v>40176462</v>
      </c>
      <c r="Y36" s="28">
        <f t="shared" si="2"/>
        <v>35202428</v>
      </c>
      <c r="Z36" s="29">
        <f>+IF(X36&lt;&gt;0,+(Y36/X36)*100,0)</f>
        <v>87.619532053369952</v>
      </c>
      <c r="AA36" s="30">
        <f>SUM(AA31:AA35)</f>
        <v>80352977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-18473001458</v>
      </c>
      <c r="D38" s="32">
        <f>+D17+D27+D36</f>
        <v>0</v>
      </c>
      <c r="E38" s="33">
        <f t="shared" si="3"/>
        <v>-18985106095</v>
      </c>
      <c r="F38" s="2">
        <f t="shared" si="3"/>
        <v>-18985106095</v>
      </c>
      <c r="G38" s="2">
        <f t="shared" si="3"/>
        <v>-423409227</v>
      </c>
      <c r="H38" s="2">
        <f t="shared" si="3"/>
        <v>-565169972</v>
      </c>
      <c r="I38" s="2">
        <f t="shared" si="3"/>
        <v>-1856732265</v>
      </c>
      <c r="J38" s="2">
        <f t="shared" si="3"/>
        <v>-2845311464</v>
      </c>
      <c r="K38" s="2">
        <f t="shared" si="3"/>
        <v>-2384617746</v>
      </c>
      <c r="L38" s="2">
        <f t="shared" si="3"/>
        <v>-1956684629</v>
      </c>
      <c r="M38" s="2">
        <f t="shared" si="3"/>
        <v>-1309399462</v>
      </c>
      <c r="N38" s="2">
        <f t="shared" si="3"/>
        <v>-5650701837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-8496013301</v>
      </c>
      <c r="X38" s="2">
        <f t="shared" si="3"/>
        <v>-9492553080</v>
      </c>
      <c r="Y38" s="2">
        <f t="shared" si="3"/>
        <v>996539779</v>
      </c>
      <c r="Z38" s="34">
        <f>+IF(X38&lt;&gt;0,+(Y38/X38)*100,0)</f>
        <v>-10.498121744503324</v>
      </c>
      <c r="AA38" s="35">
        <f>+AA17+AA27+AA36</f>
        <v>-18985106095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-423409227</v>
      </c>
      <c r="I39" s="2">
        <f>+H40+I60</f>
        <v>-988579199</v>
      </c>
      <c r="J39" s="2">
        <f>+G39</f>
        <v>0</v>
      </c>
      <c r="K39" s="2">
        <f>+I40+K60</f>
        <v>-2845311464</v>
      </c>
      <c r="L39" s="2">
        <f>+K40+L60</f>
        <v>-5229929210</v>
      </c>
      <c r="M39" s="2">
        <f>+L40+M60</f>
        <v>-7186613839</v>
      </c>
      <c r="N39" s="2">
        <f>+K39</f>
        <v>-2845311464</v>
      </c>
      <c r="O39" s="2">
        <f>+M40+O60</f>
        <v>-8496013301</v>
      </c>
      <c r="P39" s="2">
        <f>+O40+P60</f>
        <v>-8496013301</v>
      </c>
      <c r="Q39" s="2">
        <f>+P40+Q60</f>
        <v>-8496013301</v>
      </c>
      <c r="R39" s="2">
        <f>+O39</f>
        <v>-8496013301</v>
      </c>
      <c r="S39" s="2">
        <f>+Q40+S60</f>
        <v>-8496013301</v>
      </c>
      <c r="T39" s="2">
        <f>+S40+T60</f>
        <v>-8496013301</v>
      </c>
      <c r="U39" s="2">
        <f>+T40+U60</f>
        <v>-8496013301</v>
      </c>
      <c r="V39" s="2">
        <f>+S39</f>
        <v>-8496013301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-18473001458</v>
      </c>
      <c r="D40" s="43">
        <f t="shared" ref="D40:AA40" si="4">+D38+D39</f>
        <v>0</v>
      </c>
      <c r="E40" s="44">
        <f t="shared" si="4"/>
        <v>-18985106095</v>
      </c>
      <c r="F40" s="45">
        <f t="shared" si="4"/>
        <v>-18985106095</v>
      </c>
      <c r="G40" s="45">
        <f t="shared" si="4"/>
        <v>-423409227</v>
      </c>
      <c r="H40" s="45">
        <f t="shared" si="4"/>
        <v>-988579199</v>
      </c>
      <c r="I40" s="45">
        <f t="shared" si="4"/>
        <v>-2845311464</v>
      </c>
      <c r="J40" s="45">
        <f>+I40</f>
        <v>-2845311464</v>
      </c>
      <c r="K40" s="45">
        <f t="shared" si="4"/>
        <v>-5229929210</v>
      </c>
      <c r="L40" s="45">
        <f t="shared" si="4"/>
        <v>-7186613839</v>
      </c>
      <c r="M40" s="45">
        <f t="shared" si="4"/>
        <v>-8496013301</v>
      </c>
      <c r="N40" s="45">
        <f>+M40</f>
        <v>-8496013301</v>
      </c>
      <c r="O40" s="45">
        <f t="shared" si="4"/>
        <v>-8496013301</v>
      </c>
      <c r="P40" s="45">
        <f t="shared" si="4"/>
        <v>-8496013301</v>
      </c>
      <c r="Q40" s="45">
        <f t="shared" si="4"/>
        <v>-8496013301</v>
      </c>
      <c r="R40" s="45">
        <f>+Q40</f>
        <v>-8496013301</v>
      </c>
      <c r="S40" s="45">
        <f t="shared" si="4"/>
        <v>-8496013301</v>
      </c>
      <c r="T40" s="45">
        <f t="shared" si="4"/>
        <v>-8496013301</v>
      </c>
      <c r="U40" s="45">
        <f t="shared" si="4"/>
        <v>-8496013301</v>
      </c>
      <c r="V40" s="45">
        <f>+U40</f>
        <v>-8496013301</v>
      </c>
      <c r="W40" s="45">
        <f>+V40</f>
        <v>-8496013301</v>
      </c>
      <c r="X40" s="45">
        <f t="shared" si="4"/>
        <v>-9492553080</v>
      </c>
      <c r="Y40" s="45">
        <f t="shared" si="4"/>
        <v>996539779</v>
      </c>
      <c r="Z40" s="46">
        <f>+IF(X40&lt;&gt;0,+(Y40/X40)*100,0)</f>
        <v>-10.498121744503324</v>
      </c>
      <c r="AA40" s="47">
        <f t="shared" si="4"/>
        <v>-18985106095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20342807000</v>
      </c>
      <c r="F7" s="20">
        <v>20342807000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10246190326</v>
      </c>
      <c r="Y7" s="20">
        <v>-10246190326</v>
      </c>
      <c r="Z7" s="21">
        <v>-100</v>
      </c>
      <c r="AA7" s="22">
        <v>20342807000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-15418734016</v>
      </c>
      <c r="F14" s="20">
        <v>-15418734016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-9747367684</v>
      </c>
      <c r="Y14" s="20">
        <v>9747367684</v>
      </c>
      <c r="Z14" s="21">
        <v>-100</v>
      </c>
      <c r="AA14" s="22">
        <v>-15418734016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4924072984</v>
      </c>
      <c r="F17" s="28">
        <f t="shared" si="0"/>
        <v>4924072984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498822642</v>
      </c>
      <c r="Y17" s="28">
        <f t="shared" si="0"/>
        <v>-498822642</v>
      </c>
      <c r="Z17" s="29">
        <f>+IF(X17&lt;&gt;0,+(Y17/X17)*100,0)</f>
        <v>-100</v>
      </c>
      <c r="AA17" s="30">
        <f>SUM(AA6:AA16)</f>
        <v>4924072984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4924072984</v>
      </c>
      <c r="F38" s="2">
        <f t="shared" si="3"/>
        <v>4924072984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498822642</v>
      </c>
      <c r="Y38" s="2">
        <f t="shared" si="3"/>
        <v>-498822642</v>
      </c>
      <c r="Z38" s="34">
        <f>+IF(X38&lt;&gt;0,+(Y38/X38)*100,0)</f>
        <v>-100</v>
      </c>
      <c r="AA38" s="35">
        <f>+AA17+AA27+AA36</f>
        <v>4924072984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4924072984</v>
      </c>
      <c r="F40" s="45">
        <f t="shared" si="4"/>
        <v>4924072984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498822642</v>
      </c>
      <c r="Y40" s="45">
        <f t="shared" si="4"/>
        <v>-498822642</v>
      </c>
      <c r="Z40" s="46">
        <f>+IF(X40&lt;&gt;0,+(Y40/X40)*100,0)</f>
        <v>-100</v>
      </c>
      <c r="AA40" s="47">
        <f t="shared" si="4"/>
        <v>4924072984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3415885</v>
      </c>
      <c r="L7" s="20"/>
      <c r="M7" s="20"/>
      <c r="N7" s="20">
        <v>3415885</v>
      </c>
      <c r="O7" s="20"/>
      <c r="P7" s="20"/>
      <c r="Q7" s="20"/>
      <c r="R7" s="20"/>
      <c r="S7" s="20"/>
      <c r="T7" s="20"/>
      <c r="U7" s="20"/>
      <c r="V7" s="20"/>
      <c r="W7" s="20">
        <v>3415885</v>
      </c>
      <c r="X7" s="20"/>
      <c r="Y7" s="20">
        <v>3415885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6099741</v>
      </c>
      <c r="L14" s="20">
        <v>-254385</v>
      </c>
      <c r="M14" s="20"/>
      <c r="N14" s="20">
        <v>5845356</v>
      </c>
      <c r="O14" s="20"/>
      <c r="P14" s="20"/>
      <c r="Q14" s="20"/>
      <c r="R14" s="20"/>
      <c r="S14" s="20"/>
      <c r="T14" s="20"/>
      <c r="U14" s="20"/>
      <c r="V14" s="20"/>
      <c r="W14" s="20">
        <v>5845356</v>
      </c>
      <c r="X14" s="20"/>
      <c r="Y14" s="20">
        <v>5845356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9515626</v>
      </c>
      <c r="L17" s="28">
        <f t="shared" si="0"/>
        <v>-254385</v>
      </c>
      <c r="M17" s="28">
        <f t="shared" si="0"/>
        <v>0</v>
      </c>
      <c r="N17" s="28">
        <f t="shared" si="0"/>
        <v>9261241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9261241</v>
      </c>
      <c r="X17" s="28">
        <f t="shared" si="0"/>
        <v>0</v>
      </c>
      <c r="Y17" s="28">
        <f t="shared" si="0"/>
        <v>9261241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9515626</v>
      </c>
      <c r="L38" s="2">
        <f t="shared" si="3"/>
        <v>-254385</v>
      </c>
      <c r="M38" s="2">
        <f t="shared" si="3"/>
        <v>0</v>
      </c>
      <c r="N38" s="2">
        <f t="shared" si="3"/>
        <v>9261241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9261241</v>
      </c>
      <c r="X38" s="2">
        <f t="shared" si="3"/>
        <v>0</v>
      </c>
      <c r="Y38" s="2">
        <f t="shared" si="3"/>
        <v>9261241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-2694539</v>
      </c>
      <c r="D39" s="32"/>
      <c r="E39" s="33"/>
      <c r="F39" s="2"/>
      <c r="G39" s="2">
        <v>8773422</v>
      </c>
      <c r="H39" s="2">
        <f>+G40+H60</f>
        <v>7202479</v>
      </c>
      <c r="I39" s="2">
        <f>+H40+I60</f>
        <v>7202479</v>
      </c>
      <c r="J39" s="2">
        <f>+G39</f>
        <v>8773422</v>
      </c>
      <c r="K39" s="2">
        <f>+I40+K60</f>
        <v>371944</v>
      </c>
      <c r="L39" s="2">
        <f>+K40+L60</f>
        <v>9887570</v>
      </c>
      <c r="M39" s="2">
        <f>+L40+M60</f>
        <v>9633185</v>
      </c>
      <c r="N39" s="2">
        <f>+K39</f>
        <v>371944</v>
      </c>
      <c r="O39" s="2">
        <f>+M40+O60</f>
        <v>9633185</v>
      </c>
      <c r="P39" s="2">
        <f>+O40+P60</f>
        <v>9633185</v>
      </c>
      <c r="Q39" s="2">
        <f>+P40+Q60</f>
        <v>9633185</v>
      </c>
      <c r="R39" s="2">
        <f>+O39</f>
        <v>9633185</v>
      </c>
      <c r="S39" s="2">
        <f>+Q40+S60</f>
        <v>9633185</v>
      </c>
      <c r="T39" s="2">
        <f>+S40+T60</f>
        <v>9633185</v>
      </c>
      <c r="U39" s="2">
        <f>+T40+U60</f>
        <v>9633185</v>
      </c>
      <c r="V39" s="2">
        <f>+S39</f>
        <v>9633185</v>
      </c>
      <c r="W39" s="2">
        <f>+G39</f>
        <v>8773422</v>
      </c>
      <c r="X39" s="2"/>
      <c r="Y39" s="2">
        <f>+W39-X39</f>
        <v>8773422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-2694539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8773422</v>
      </c>
      <c r="H40" s="45">
        <f t="shared" si="4"/>
        <v>7202479</v>
      </c>
      <c r="I40" s="45">
        <f t="shared" si="4"/>
        <v>7202479</v>
      </c>
      <c r="J40" s="45">
        <f>+I40</f>
        <v>7202479</v>
      </c>
      <c r="K40" s="45">
        <f t="shared" si="4"/>
        <v>9887570</v>
      </c>
      <c r="L40" s="45">
        <f t="shared" si="4"/>
        <v>9633185</v>
      </c>
      <c r="M40" s="45">
        <f t="shared" si="4"/>
        <v>9633185</v>
      </c>
      <c r="N40" s="45">
        <f>+M40</f>
        <v>9633185</v>
      </c>
      <c r="O40" s="45">
        <f t="shared" si="4"/>
        <v>9633185</v>
      </c>
      <c r="P40" s="45">
        <f t="shared" si="4"/>
        <v>9633185</v>
      </c>
      <c r="Q40" s="45">
        <f t="shared" si="4"/>
        <v>9633185</v>
      </c>
      <c r="R40" s="45">
        <f>+Q40</f>
        <v>9633185</v>
      </c>
      <c r="S40" s="45">
        <f t="shared" si="4"/>
        <v>9633185</v>
      </c>
      <c r="T40" s="45">
        <f t="shared" si="4"/>
        <v>9633185</v>
      </c>
      <c r="U40" s="45">
        <f t="shared" si="4"/>
        <v>9633185</v>
      </c>
      <c r="V40" s="45">
        <f>+U40</f>
        <v>9633185</v>
      </c>
      <c r="W40" s="45">
        <f>+V40</f>
        <v>9633185</v>
      </c>
      <c r="X40" s="45">
        <f t="shared" si="4"/>
        <v>0</v>
      </c>
      <c r="Y40" s="45">
        <f t="shared" si="4"/>
        <v>18034663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8773422</v>
      </c>
      <c r="H60">
        <v>-1570943</v>
      </c>
      <c r="J60">
        <v>8773422</v>
      </c>
      <c r="K60">
        <v>-6830535</v>
      </c>
      <c r="N60">
        <v>-6830535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-569833150</v>
      </c>
      <c r="D14" s="18"/>
      <c r="E14" s="19">
        <v>-2616461381</v>
      </c>
      <c r="F14" s="20">
        <v>-2616461381</v>
      </c>
      <c r="G14" s="20">
        <v>-185570806</v>
      </c>
      <c r="H14" s="20">
        <v>-102858045</v>
      </c>
      <c r="I14" s="20">
        <v>-15000000</v>
      </c>
      <c r="J14" s="20">
        <v>-303428851</v>
      </c>
      <c r="K14" s="20">
        <v>-130831501</v>
      </c>
      <c r="L14" s="20">
        <v>-58288261</v>
      </c>
      <c r="M14" s="20">
        <v>-146033194</v>
      </c>
      <c r="N14" s="20">
        <v>-335152956</v>
      </c>
      <c r="O14" s="20"/>
      <c r="P14" s="20"/>
      <c r="Q14" s="20"/>
      <c r="R14" s="20"/>
      <c r="S14" s="20"/>
      <c r="T14" s="20"/>
      <c r="U14" s="20"/>
      <c r="V14" s="20"/>
      <c r="W14" s="20">
        <v>-638581807</v>
      </c>
      <c r="X14" s="20">
        <v>-1308230694</v>
      </c>
      <c r="Y14" s="20">
        <v>669648887</v>
      </c>
      <c r="Z14" s="21">
        <v>-51.187370092388306</v>
      </c>
      <c r="AA14" s="22">
        <v>-2616461381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-569833150</v>
      </c>
      <c r="D17" s="26">
        <f>SUM(D6:D16)</f>
        <v>0</v>
      </c>
      <c r="E17" s="27">
        <f t="shared" si="0"/>
        <v>-2616461381</v>
      </c>
      <c r="F17" s="28">
        <f t="shared" si="0"/>
        <v>-2616461381</v>
      </c>
      <c r="G17" s="28">
        <f t="shared" si="0"/>
        <v>-185570806</v>
      </c>
      <c r="H17" s="28">
        <f t="shared" si="0"/>
        <v>-102858045</v>
      </c>
      <c r="I17" s="28">
        <f t="shared" si="0"/>
        <v>-15000000</v>
      </c>
      <c r="J17" s="28">
        <f t="shared" si="0"/>
        <v>-303428851</v>
      </c>
      <c r="K17" s="28">
        <f t="shared" si="0"/>
        <v>-130831501</v>
      </c>
      <c r="L17" s="28">
        <f t="shared" si="0"/>
        <v>-58288261</v>
      </c>
      <c r="M17" s="28">
        <f t="shared" si="0"/>
        <v>-146033194</v>
      </c>
      <c r="N17" s="28">
        <f t="shared" si="0"/>
        <v>-335152956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-638581807</v>
      </c>
      <c r="X17" s="28">
        <f t="shared" si="0"/>
        <v>-1308230694</v>
      </c>
      <c r="Y17" s="28">
        <f t="shared" si="0"/>
        <v>669648887</v>
      </c>
      <c r="Z17" s="29">
        <f>+IF(X17&lt;&gt;0,+(Y17/X17)*100,0)</f>
        <v>-51.187370092388306</v>
      </c>
      <c r="AA17" s="30">
        <f>SUM(AA6:AA16)</f>
        <v>-2616461381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1238055</v>
      </c>
      <c r="I33" s="36">
        <v>198649</v>
      </c>
      <c r="J33" s="36">
        <v>1436704</v>
      </c>
      <c r="K33" s="20">
        <v>313045</v>
      </c>
      <c r="L33" s="20">
        <v>287554</v>
      </c>
      <c r="M33" s="20">
        <v>465737</v>
      </c>
      <c r="N33" s="20">
        <v>1066336</v>
      </c>
      <c r="O33" s="36"/>
      <c r="P33" s="36"/>
      <c r="Q33" s="36"/>
      <c r="R33" s="20"/>
      <c r="S33" s="20"/>
      <c r="T33" s="20"/>
      <c r="U33" s="20"/>
      <c r="V33" s="36"/>
      <c r="W33" s="36">
        <v>2503040</v>
      </c>
      <c r="X33" s="36"/>
      <c r="Y33" s="20">
        <v>2503040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1238055</v>
      </c>
      <c r="I36" s="28">
        <f t="shared" si="2"/>
        <v>198649</v>
      </c>
      <c r="J36" s="28">
        <f t="shared" si="2"/>
        <v>1436704</v>
      </c>
      <c r="K36" s="28">
        <f t="shared" si="2"/>
        <v>313045</v>
      </c>
      <c r="L36" s="28">
        <f t="shared" si="2"/>
        <v>287554</v>
      </c>
      <c r="M36" s="28">
        <f t="shared" si="2"/>
        <v>465737</v>
      </c>
      <c r="N36" s="28">
        <f t="shared" si="2"/>
        <v>1066336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2503040</v>
      </c>
      <c r="X36" s="28">
        <f t="shared" si="2"/>
        <v>0</v>
      </c>
      <c r="Y36" s="28">
        <f t="shared" si="2"/>
        <v>2503040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-569833150</v>
      </c>
      <c r="D38" s="32">
        <f>+D17+D27+D36</f>
        <v>0</v>
      </c>
      <c r="E38" s="33">
        <f t="shared" si="3"/>
        <v>-2616461381</v>
      </c>
      <c r="F38" s="2">
        <f t="shared" si="3"/>
        <v>-2616461381</v>
      </c>
      <c r="G38" s="2">
        <f t="shared" si="3"/>
        <v>-185570806</v>
      </c>
      <c r="H38" s="2">
        <f t="shared" si="3"/>
        <v>-101619990</v>
      </c>
      <c r="I38" s="2">
        <f t="shared" si="3"/>
        <v>-14801351</v>
      </c>
      <c r="J38" s="2">
        <f t="shared" si="3"/>
        <v>-301992147</v>
      </c>
      <c r="K38" s="2">
        <f t="shared" si="3"/>
        <v>-130518456</v>
      </c>
      <c r="L38" s="2">
        <f t="shared" si="3"/>
        <v>-58000707</v>
      </c>
      <c r="M38" s="2">
        <f t="shared" si="3"/>
        <v>-145567457</v>
      </c>
      <c r="N38" s="2">
        <f t="shared" si="3"/>
        <v>-334086620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-636078767</v>
      </c>
      <c r="X38" s="2">
        <f t="shared" si="3"/>
        <v>-1308230694</v>
      </c>
      <c r="Y38" s="2">
        <f t="shared" si="3"/>
        <v>672151927</v>
      </c>
      <c r="Z38" s="34">
        <f>+IF(X38&lt;&gt;0,+(Y38/X38)*100,0)</f>
        <v>-51.37870026156105</v>
      </c>
      <c r="AA38" s="35">
        <f>+AA17+AA27+AA36</f>
        <v>-2616461381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-185570806</v>
      </c>
      <c r="I39" s="2">
        <f>+H40+I60</f>
        <v>-287190796</v>
      </c>
      <c r="J39" s="2">
        <f>+G39</f>
        <v>0</v>
      </c>
      <c r="K39" s="2">
        <f>+I40+K60</f>
        <v>-301992147</v>
      </c>
      <c r="L39" s="2">
        <f>+K40+L60</f>
        <v>-432510603</v>
      </c>
      <c r="M39" s="2">
        <f>+L40+M60</f>
        <v>-490511310</v>
      </c>
      <c r="N39" s="2">
        <f>+K39</f>
        <v>-301992147</v>
      </c>
      <c r="O39" s="2">
        <f>+M40+O60</f>
        <v>-636078767</v>
      </c>
      <c r="P39" s="2">
        <f>+O40+P60</f>
        <v>-636078767</v>
      </c>
      <c r="Q39" s="2">
        <f>+P40+Q60</f>
        <v>-636078767</v>
      </c>
      <c r="R39" s="2">
        <f>+O39</f>
        <v>-636078767</v>
      </c>
      <c r="S39" s="2">
        <f>+Q40+S60</f>
        <v>-636078767</v>
      </c>
      <c r="T39" s="2">
        <f>+S40+T60</f>
        <v>-636078767</v>
      </c>
      <c r="U39" s="2">
        <f>+T40+U60</f>
        <v>-636078767</v>
      </c>
      <c r="V39" s="2">
        <f>+S39</f>
        <v>-636078767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-569833150</v>
      </c>
      <c r="D40" s="43">
        <f t="shared" ref="D40:AA40" si="4">+D38+D39</f>
        <v>0</v>
      </c>
      <c r="E40" s="44">
        <f t="shared" si="4"/>
        <v>-2616461381</v>
      </c>
      <c r="F40" s="45">
        <f t="shared" si="4"/>
        <v>-2616461381</v>
      </c>
      <c r="G40" s="45">
        <f t="shared" si="4"/>
        <v>-185570806</v>
      </c>
      <c r="H40" s="45">
        <f t="shared" si="4"/>
        <v>-287190796</v>
      </c>
      <c r="I40" s="45">
        <f t="shared" si="4"/>
        <v>-301992147</v>
      </c>
      <c r="J40" s="45">
        <f>+I40</f>
        <v>-301992147</v>
      </c>
      <c r="K40" s="45">
        <f t="shared" si="4"/>
        <v>-432510603</v>
      </c>
      <c r="L40" s="45">
        <f t="shared" si="4"/>
        <v>-490511310</v>
      </c>
      <c r="M40" s="45">
        <f t="shared" si="4"/>
        <v>-636078767</v>
      </c>
      <c r="N40" s="45">
        <f>+M40</f>
        <v>-636078767</v>
      </c>
      <c r="O40" s="45">
        <f t="shared" si="4"/>
        <v>-636078767</v>
      </c>
      <c r="P40" s="45">
        <f t="shared" si="4"/>
        <v>-636078767</v>
      </c>
      <c r="Q40" s="45">
        <f t="shared" si="4"/>
        <v>-636078767</v>
      </c>
      <c r="R40" s="45">
        <f>+Q40</f>
        <v>-636078767</v>
      </c>
      <c r="S40" s="45">
        <f t="shared" si="4"/>
        <v>-636078767</v>
      </c>
      <c r="T40" s="45">
        <f t="shared" si="4"/>
        <v>-636078767</v>
      </c>
      <c r="U40" s="45">
        <f t="shared" si="4"/>
        <v>-636078767</v>
      </c>
      <c r="V40" s="45">
        <f>+U40</f>
        <v>-636078767</v>
      </c>
      <c r="W40" s="45">
        <f>+V40</f>
        <v>-636078767</v>
      </c>
      <c r="X40" s="45">
        <f t="shared" si="4"/>
        <v>-1308230694</v>
      </c>
      <c r="Y40" s="45">
        <f t="shared" si="4"/>
        <v>672151927</v>
      </c>
      <c r="Z40" s="46">
        <f>+IF(X40&lt;&gt;0,+(Y40/X40)*100,0)</f>
        <v>-51.37870026156105</v>
      </c>
      <c r="AA40" s="47">
        <f t="shared" si="4"/>
        <v>-2616461381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-170748653</v>
      </c>
      <c r="D14" s="18"/>
      <c r="E14" s="19">
        <v>-556242237</v>
      </c>
      <c r="F14" s="20">
        <v>-556242237</v>
      </c>
      <c r="G14" s="20">
        <v>-54766805</v>
      </c>
      <c r="H14" s="20">
        <v>-65297988</v>
      </c>
      <c r="I14" s="20">
        <v>-61546922</v>
      </c>
      <c r="J14" s="20">
        <v>-181611715</v>
      </c>
      <c r="K14" s="20">
        <v>-38993119</v>
      </c>
      <c r="L14" s="20">
        <v>-40152225</v>
      </c>
      <c r="M14" s="20">
        <v>-38839750</v>
      </c>
      <c r="N14" s="20">
        <v>-117985094</v>
      </c>
      <c r="O14" s="20"/>
      <c r="P14" s="20"/>
      <c r="Q14" s="20"/>
      <c r="R14" s="20"/>
      <c r="S14" s="20"/>
      <c r="T14" s="20"/>
      <c r="U14" s="20"/>
      <c r="V14" s="20"/>
      <c r="W14" s="20">
        <v>-299596809</v>
      </c>
      <c r="X14" s="20">
        <v>-278121120</v>
      </c>
      <c r="Y14" s="20">
        <v>-21475689</v>
      </c>
      <c r="Z14" s="21">
        <v>7.7217037670494069</v>
      </c>
      <c r="AA14" s="22">
        <v>-556242237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-170748653</v>
      </c>
      <c r="D17" s="26">
        <f>SUM(D6:D16)</f>
        <v>0</v>
      </c>
      <c r="E17" s="27">
        <f t="shared" si="0"/>
        <v>-556242237</v>
      </c>
      <c r="F17" s="28">
        <f t="shared" si="0"/>
        <v>-556242237</v>
      </c>
      <c r="G17" s="28">
        <f t="shared" si="0"/>
        <v>-54766805</v>
      </c>
      <c r="H17" s="28">
        <f t="shared" si="0"/>
        <v>-65297988</v>
      </c>
      <c r="I17" s="28">
        <f t="shared" si="0"/>
        <v>-61546922</v>
      </c>
      <c r="J17" s="28">
        <f t="shared" si="0"/>
        <v>-181611715</v>
      </c>
      <c r="K17" s="28">
        <f t="shared" si="0"/>
        <v>-38993119</v>
      </c>
      <c r="L17" s="28">
        <f t="shared" si="0"/>
        <v>-40152225</v>
      </c>
      <c r="M17" s="28">
        <f t="shared" si="0"/>
        <v>-38839750</v>
      </c>
      <c r="N17" s="28">
        <f t="shared" si="0"/>
        <v>-117985094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-299596809</v>
      </c>
      <c r="X17" s="28">
        <f t="shared" si="0"/>
        <v>-278121120</v>
      </c>
      <c r="Y17" s="28">
        <f t="shared" si="0"/>
        <v>-21475689</v>
      </c>
      <c r="Z17" s="29">
        <f>+IF(X17&lt;&gt;0,+(Y17/X17)*100,0)</f>
        <v>7.7217037670494069</v>
      </c>
      <c r="AA17" s="30">
        <f>SUM(AA6:AA16)</f>
        <v>-556242237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-170748653</v>
      </c>
      <c r="D38" s="32">
        <f>+D17+D27+D36</f>
        <v>0</v>
      </c>
      <c r="E38" s="33">
        <f t="shared" si="3"/>
        <v>-556242237</v>
      </c>
      <c r="F38" s="2">
        <f t="shared" si="3"/>
        <v>-556242237</v>
      </c>
      <c r="G38" s="2">
        <f t="shared" si="3"/>
        <v>-54766805</v>
      </c>
      <c r="H38" s="2">
        <f t="shared" si="3"/>
        <v>-65297988</v>
      </c>
      <c r="I38" s="2">
        <f t="shared" si="3"/>
        <v>-61546922</v>
      </c>
      <c r="J38" s="2">
        <f t="shared" si="3"/>
        <v>-181611715</v>
      </c>
      <c r="K38" s="2">
        <f t="shared" si="3"/>
        <v>-38993119</v>
      </c>
      <c r="L38" s="2">
        <f t="shared" si="3"/>
        <v>-40152225</v>
      </c>
      <c r="M38" s="2">
        <f t="shared" si="3"/>
        <v>-38839750</v>
      </c>
      <c r="N38" s="2">
        <f t="shared" si="3"/>
        <v>-117985094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-299596809</v>
      </c>
      <c r="X38" s="2">
        <f t="shared" si="3"/>
        <v>-278121120</v>
      </c>
      <c r="Y38" s="2">
        <f t="shared" si="3"/>
        <v>-21475689</v>
      </c>
      <c r="Z38" s="34">
        <f>+IF(X38&lt;&gt;0,+(Y38/X38)*100,0)</f>
        <v>7.7217037670494069</v>
      </c>
      <c r="AA38" s="35">
        <f>+AA17+AA27+AA36</f>
        <v>-556242237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-54766805</v>
      </c>
      <c r="I39" s="2">
        <f>+H40+I60</f>
        <v>-120064793</v>
      </c>
      <c r="J39" s="2">
        <f>+G39</f>
        <v>0</v>
      </c>
      <c r="K39" s="2">
        <f>+I40+K60</f>
        <v>-181611715</v>
      </c>
      <c r="L39" s="2">
        <f>+K40+L60</f>
        <v>-220604834</v>
      </c>
      <c r="M39" s="2">
        <f>+L40+M60</f>
        <v>-260757059</v>
      </c>
      <c r="N39" s="2">
        <f>+K39</f>
        <v>-181611715</v>
      </c>
      <c r="O39" s="2">
        <f>+M40+O60</f>
        <v>-299596809</v>
      </c>
      <c r="P39" s="2">
        <f>+O40+P60</f>
        <v>-299596809</v>
      </c>
      <c r="Q39" s="2">
        <f>+P40+Q60</f>
        <v>-299596809</v>
      </c>
      <c r="R39" s="2">
        <f>+O39</f>
        <v>-299596809</v>
      </c>
      <c r="S39" s="2">
        <f>+Q40+S60</f>
        <v>-299596809</v>
      </c>
      <c r="T39" s="2">
        <f>+S40+T60</f>
        <v>-299596809</v>
      </c>
      <c r="U39" s="2">
        <f>+T40+U60</f>
        <v>-299596809</v>
      </c>
      <c r="V39" s="2">
        <f>+S39</f>
        <v>-299596809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-170748653</v>
      </c>
      <c r="D40" s="43">
        <f t="shared" ref="D40:AA40" si="4">+D38+D39</f>
        <v>0</v>
      </c>
      <c r="E40" s="44">
        <f t="shared" si="4"/>
        <v>-556242237</v>
      </c>
      <c r="F40" s="45">
        <f t="shared" si="4"/>
        <v>-556242237</v>
      </c>
      <c r="G40" s="45">
        <f t="shared" si="4"/>
        <v>-54766805</v>
      </c>
      <c r="H40" s="45">
        <f t="shared" si="4"/>
        <v>-120064793</v>
      </c>
      <c r="I40" s="45">
        <f t="shared" si="4"/>
        <v>-181611715</v>
      </c>
      <c r="J40" s="45">
        <f>+I40</f>
        <v>-181611715</v>
      </c>
      <c r="K40" s="45">
        <f t="shared" si="4"/>
        <v>-220604834</v>
      </c>
      <c r="L40" s="45">
        <f t="shared" si="4"/>
        <v>-260757059</v>
      </c>
      <c r="M40" s="45">
        <f t="shared" si="4"/>
        <v>-299596809</v>
      </c>
      <c r="N40" s="45">
        <f>+M40</f>
        <v>-299596809</v>
      </c>
      <c r="O40" s="45">
        <f t="shared" si="4"/>
        <v>-299596809</v>
      </c>
      <c r="P40" s="45">
        <f t="shared" si="4"/>
        <v>-299596809</v>
      </c>
      <c r="Q40" s="45">
        <f t="shared" si="4"/>
        <v>-299596809</v>
      </c>
      <c r="R40" s="45">
        <f>+Q40</f>
        <v>-299596809</v>
      </c>
      <c r="S40" s="45">
        <f t="shared" si="4"/>
        <v>-299596809</v>
      </c>
      <c r="T40" s="45">
        <f t="shared" si="4"/>
        <v>-299596809</v>
      </c>
      <c r="U40" s="45">
        <f t="shared" si="4"/>
        <v>-299596809</v>
      </c>
      <c r="V40" s="45">
        <f>+U40</f>
        <v>-299596809</v>
      </c>
      <c r="W40" s="45">
        <f>+V40</f>
        <v>-299596809</v>
      </c>
      <c r="X40" s="45">
        <f t="shared" si="4"/>
        <v>-278121120</v>
      </c>
      <c r="Y40" s="45">
        <f t="shared" si="4"/>
        <v>-21475689</v>
      </c>
      <c r="Z40" s="46">
        <f>+IF(X40&lt;&gt;0,+(Y40/X40)*100,0)</f>
        <v>7.7217037670494069</v>
      </c>
      <c r="AA40" s="47">
        <f t="shared" si="4"/>
        <v>-556242237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380622192</v>
      </c>
      <c r="D7" s="18"/>
      <c r="E7" s="19">
        <v>526018745</v>
      </c>
      <c r="F7" s="20">
        <v>526018745</v>
      </c>
      <c r="G7" s="20">
        <v>38623386</v>
      </c>
      <c r="H7" s="20">
        <v>42645263</v>
      </c>
      <c r="I7" s="20">
        <v>35603439</v>
      </c>
      <c r="J7" s="20">
        <v>116872088</v>
      </c>
      <c r="K7" s="20">
        <v>46534928</v>
      </c>
      <c r="L7" s="20">
        <v>49537196</v>
      </c>
      <c r="M7" s="20">
        <v>36446785</v>
      </c>
      <c r="N7" s="20">
        <v>132518909</v>
      </c>
      <c r="O7" s="20"/>
      <c r="P7" s="20"/>
      <c r="Q7" s="20"/>
      <c r="R7" s="20"/>
      <c r="S7" s="20"/>
      <c r="T7" s="20"/>
      <c r="U7" s="20"/>
      <c r="V7" s="20"/>
      <c r="W7" s="20">
        <v>249390997</v>
      </c>
      <c r="X7" s="20">
        <v>263009382</v>
      </c>
      <c r="Y7" s="20">
        <v>-13618385</v>
      </c>
      <c r="Z7" s="21">
        <v>-5.1779084443459134</v>
      </c>
      <c r="AA7" s="22">
        <v>526018745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>
        <v>1700000</v>
      </c>
      <c r="I9" s="20"/>
      <c r="J9" s="20">
        <v>1700000</v>
      </c>
      <c r="K9" s="20"/>
      <c r="L9" s="20"/>
      <c r="M9" s="20">
        <v>1500000</v>
      </c>
      <c r="N9" s="20">
        <v>1500000</v>
      </c>
      <c r="O9" s="20"/>
      <c r="P9" s="20"/>
      <c r="Q9" s="20"/>
      <c r="R9" s="20"/>
      <c r="S9" s="20"/>
      <c r="T9" s="20"/>
      <c r="U9" s="20"/>
      <c r="V9" s="20"/>
      <c r="W9" s="20">
        <v>3200000</v>
      </c>
      <c r="X9" s="20">
        <v>1999998</v>
      </c>
      <c r="Y9" s="20">
        <v>1200002</v>
      </c>
      <c r="Z9" s="21">
        <v>60.000160000159994</v>
      </c>
      <c r="AA9" s="22">
        <v>4000000</v>
      </c>
    </row>
    <row r="10" spans="1:27" ht="13.5" x14ac:dyDescent="0.25">
      <c r="A10" s="23" t="s">
        <v>38</v>
      </c>
      <c r="B10" s="17" t="s">
        <v>6</v>
      </c>
      <c r="C10" s="18">
        <v>28627000</v>
      </c>
      <c r="D10" s="18"/>
      <c r="E10" s="19">
        <v>23519000</v>
      </c>
      <c r="F10" s="20">
        <v>23519000</v>
      </c>
      <c r="G10" s="20">
        <v>9000000</v>
      </c>
      <c r="H10" s="20"/>
      <c r="I10" s="20"/>
      <c r="J10" s="20">
        <v>9000000</v>
      </c>
      <c r="K10" s="20"/>
      <c r="L10" s="20">
        <v>7500000</v>
      </c>
      <c r="M10" s="20"/>
      <c r="N10" s="20">
        <v>7500000</v>
      </c>
      <c r="O10" s="20"/>
      <c r="P10" s="20"/>
      <c r="Q10" s="20"/>
      <c r="R10" s="20"/>
      <c r="S10" s="20"/>
      <c r="T10" s="20"/>
      <c r="U10" s="20"/>
      <c r="V10" s="20"/>
      <c r="W10" s="20">
        <v>16500000</v>
      </c>
      <c r="X10" s="20">
        <v>11759502</v>
      </c>
      <c r="Y10" s="20">
        <v>4740498</v>
      </c>
      <c r="Z10" s="21">
        <v>40.312064235373235</v>
      </c>
      <c r="AA10" s="22">
        <v>23519000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-377847688</v>
      </c>
      <c r="D14" s="18"/>
      <c r="E14" s="19">
        <v>-644087187</v>
      </c>
      <c r="F14" s="20">
        <v>-644087187</v>
      </c>
      <c r="G14" s="20">
        <v>-52845595</v>
      </c>
      <c r="H14" s="20">
        <v>-61596798</v>
      </c>
      <c r="I14" s="20">
        <v>-36809494</v>
      </c>
      <c r="J14" s="20">
        <v>-151251887</v>
      </c>
      <c r="K14" s="20">
        <v>-26125018</v>
      </c>
      <c r="L14" s="20">
        <v>-28638423</v>
      </c>
      <c r="M14" s="20">
        <v>-37637271</v>
      </c>
      <c r="N14" s="20">
        <v>-92400712</v>
      </c>
      <c r="O14" s="20"/>
      <c r="P14" s="20"/>
      <c r="Q14" s="20"/>
      <c r="R14" s="20"/>
      <c r="S14" s="20"/>
      <c r="T14" s="20"/>
      <c r="U14" s="20"/>
      <c r="V14" s="20"/>
      <c r="W14" s="20">
        <v>-243652599</v>
      </c>
      <c r="X14" s="20">
        <v>-322043610</v>
      </c>
      <c r="Y14" s="20">
        <v>78391011</v>
      </c>
      <c r="Z14" s="21">
        <v>-24.341737754088648</v>
      </c>
      <c r="AA14" s="22">
        <v>-644087187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29461045</v>
      </c>
      <c r="F15" s="20">
        <v>29461045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14730522</v>
      </c>
      <c r="Y15" s="20">
        <v>-14730522</v>
      </c>
      <c r="Z15" s="21">
        <v>-100</v>
      </c>
      <c r="AA15" s="22">
        <v>29461045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31401504</v>
      </c>
      <c r="D17" s="26">
        <f>SUM(D6:D16)</f>
        <v>0</v>
      </c>
      <c r="E17" s="27">
        <f t="shared" si="0"/>
        <v>-61088397</v>
      </c>
      <c r="F17" s="28">
        <f t="shared" si="0"/>
        <v>-61088397</v>
      </c>
      <c r="G17" s="28">
        <f t="shared" si="0"/>
        <v>-5222209</v>
      </c>
      <c r="H17" s="28">
        <f t="shared" si="0"/>
        <v>-17251535</v>
      </c>
      <c r="I17" s="28">
        <f t="shared" si="0"/>
        <v>-1206055</v>
      </c>
      <c r="J17" s="28">
        <f t="shared" si="0"/>
        <v>-23679799</v>
      </c>
      <c r="K17" s="28">
        <f t="shared" si="0"/>
        <v>20409910</v>
      </c>
      <c r="L17" s="28">
        <f t="shared" si="0"/>
        <v>28398773</v>
      </c>
      <c r="M17" s="28">
        <f t="shared" si="0"/>
        <v>309514</v>
      </c>
      <c r="N17" s="28">
        <f t="shared" si="0"/>
        <v>49118197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25438398</v>
      </c>
      <c r="X17" s="28">
        <f t="shared" si="0"/>
        <v>-30544206</v>
      </c>
      <c r="Y17" s="28">
        <f t="shared" si="0"/>
        <v>55982604</v>
      </c>
      <c r="Z17" s="29">
        <f>+IF(X17&lt;&gt;0,+(Y17/X17)*100,0)</f>
        <v>-183.28387387120162</v>
      </c>
      <c r="AA17" s="30">
        <f>SUM(AA6:AA16)</f>
        <v>-61088397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-47640071</v>
      </c>
      <c r="D26" s="18"/>
      <c r="E26" s="19">
        <v>-28219000</v>
      </c>
      <c r="F26" s="20">
        <v>-28219000</v>
      </c>
      <c r="G26" s="20">
        <v>-3983474</v>
      </c>
      <c r="H26" s="20">
        <v>-5488972</v>
      </c>
      <c r="I26" s="20">
        <v>-5339163</v>
      </c>
      <c r="J26" s="20">
        <v>-14811609</v>
      </c>
      <c r="K26" s="20"/>
      <c r="L26" s="20">
        <v>-7843247</v>
      </c>
      <c r="M26" s="20">
        <v>-76665</v>
      </c>
      <c r="N26" s="20">
        <v>-7919912</v>
      </c>
      <c r="O26" s="20"/>
      <c r="P26" s="20"/>
      <c r="Q26" s="20"/>
      <c r="R26" s="20"/>
      <c r="S26" s="20"/>
      <c r="T26" s="20"/>
      <c r="U26" s="20"/>
      <c r="V26" s="20"/>
      <c r="W26" s="20">
        <v>-22731521</v>
      </c>
      <c r="X26" s="20">
        <v>-14109498</v>
      </c>
      <c r="Y26" s="20">
        <v>-8622023</v>
      </c>
      <c r="Z26" s="21">
        <v>61.107935944992519</v>
      </c>
      <c r="AA26" s="22">
        <v>-28219000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-47640071</v>
      </c>
      <c r="D27" s="26">
        <f>SUM(D21:D26)</f>
        <v>0</v>
      </c>
      <c r="E27" s="27">
        <f t="shared" si="1"/>
        <v>-28219000</v>
      </c>
      <c r="F27" s="28">
        <f t="shared" si="1"/>
        <v>-28219000</v>
      </c>
      <c r="G27" s="28">
        <f t="shared" si="1"/>
        <v>-3983474</v>
      </c>
      <c r="H27" s="28">
        <f t="shared" si="1"/>
        <v>-5488972</v>
      </c>
      <c r="I27" s="28">
        <f t="shared" si="1"/>
        <v>-5339163</v>
      </c>
      <c r="J27" s="28">
        <f t="shared" si="1"/>
        <v>-14811609</v>
      </c>
      <c r="K27" s="28">
        <f t="shared" si="1"/>
        <v>0</v>
      </c>
      <c r="L27" s="28">
        <f t="shared" si="1"/>
        <v>-7843247</v>
      </c>
      <c r="M27" s="28">
        <f t="shared" si="1"/>
        <v>-76665</v>
      </c>
      <c r="N27" s="28">
        <f t="shared" si="1"/>
        <v>-7919912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-22731521</v>
      </c>
      <c r="X27" s="28">
        <f t="shared" si="1"/>
        <v>-14109498</v>
      </c>
      <c r="Y27" s="28">
        <f t="shared" si="1"/>
        <v>-8622023</v>
      </c>
      <c r="Z27" s="29">
        <f>+IF(X27&lt;&gt;0,+(Y27/X27)*100,0)</f>
        <v>61.107935944992519</v>
      </c>
      <c r="AA27" s="30">
        <f>SUM(AA21:AA26)</f>
        <v>-28219000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1109087</v>
      </c>
      <c r="D33" s="18"/>
      <c r="E33" s="19"/>
      <c r="F33" s="20"/>
      <c r="G33" s="20">
        <v>37242</v>
      </c>
      <c r="H33" s="36">
        <v>99972</v>
      </c>
      <c r="I33" s="36">
        <v>38290</v>
      </c>
      <c r="J33" s="36">
        <v>175504</v>
      </c>
      <c r="K33" s="20">
        <v>294992</v>
      </c>
      <c r="L33" s="20">
        <v>52576</v>
      </c>
      <c r="M33" s="20">
        <v>29680</v>
      </c>
      <c r="N33" s="20">
        <v>377248</v>
      </c>
      <c r="O33" s="36"/>
      <c r="P33" s="36"/>
      <c r="Q33" s="36"/>
      <c r="R33" s="20"/>
      <c r="S33" s="20"/>
      <c r="T33" s="20"/>
      <c r="U33" s="20"/>
      <c r="V33" s="36"/>
      <c r="W33" s="36">
        <v>552752</v>
      </c>
      <c r="X33" s="36"/>
      <c r="Y33" s="20">
        <v>552752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1109087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37242</v>
      </c>
      <c r="H36" s="28">
        <f t="shared" si="2"/>
        <v>99972</v>
      </c>
      <c r="I36" s="28">
        <f t="shared" si="2"/>
        <v>38290</v>
      </c>
      <c r="J36" s="28">
        <f t="shared" si="2"/>
        <v>175504</v>
      </c>
      <c r="K36" s="28">
        <f t="shared" si="2"/>
        <v>294992</v>
      </c>
      <c r="L36" s="28">
        <f t="shared" si="2"/>
        <v>52576</v>
      </c>
      <c r="M36" s="28">
        <f t="shared" si="2"/>
        <v>29680</v>
      </c>
      <c r="N36" s="28">
        <f t="shared" si="2"/>
        <v>377248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552752</v>
      </c>
      <c r="X36" s="28">
        <f t="shared" si="2"/>
        <v>0</v>
      </c>
      <c r="Y36" s="28">
        <f t="shared" si="2"/>
        <v>552752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-15129480</v>
      </c>
      <c r="D38" s="32">
        <f>+D17+D27+D36</f>
        <v>0</v>
      </c>
      <c r="E38" s="33">
        <f t="shared" si="3"/>
        <v>-89307397</v>
      </c>
      <c r="F38" s="2">
        <f t="shared" si="3"/>
        <v>-89307397</v>
      </c>
      <c r="G38" s="2">
        <f t="shared" si="3"/>
        <v>-9168441</v>
      </c>
      <c r="H38" s="2">
        <f t="shared" si="3"/>
        <v>-22640535</v>
      </c>
      <c r="I38" s="2">
        <f t="shared" si="3"/>
        <v>-6506928</v>
      </c>
      <c r="J38" s="2">
        <f t="shared" si="3"/>
        <v>-38315904</v>
      </c>
      <c r="K38" s="2">
        <f t="shared" si="3"/>
        <v>20704902</v>
      </c>
      <c r="L38" s="2">
        <f t="shared" si="3"/>
        <v>20608102</v>
      </c>
      <c r="M38" s="2">
        <f t="shared" si="3"/>
        <v>262529</v>
      </c>
      <c r="N38" s="2">
        <f t="shared" si="3"/>
        <v>41575533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3259629</v>
      </c>
      <c r="X38" s="2">
        <f t="shared" si="3"/>
        <v>-44653704</v>
      </c>
      <c r="Y38" s="2">
        <f t="shared" si="3"/>
        <v>47913333</v>
      </c>
      <c r="Z38" s="34">
        <f>+IF(X38&lt;&gt;0,+(Y38/X38)*100,0)</f>
        <v>-107.2997953316482</v>
      </c>
      <c r="AA38" s="35">
        <f>+AA17+AA27+AA36</f>
        <v>-89307397</v>
      </c>
    </row>
    <row r="39" spans="1:27" ht="13.5" x14ac:dyDescent="0.25">
      <c r="A39" s="23" t="s">
        <v>60</v>
      </c>
      <c r="B39" s="17"/>
      <c r="C39" s="32">
        <v>-166980886</v>
      </c>
      <c r="D39" s="32"/>
      <c r="E39" s="33"/>
      <c r="F39" s="2"/>
      <c r="G39" s="2">
        <v>-182669119</v>
      </c>
      <c r="H39" s="2">
        <f>+G40+H60</f>
        <v>-191837560</v>
      </c>
      <c r="I39" s="2">
        <f>+H40+I60</f>
        <v>-214478095</v>
      </c>
      <c r="J39" s="2">
        <f>+G39</f>
        <v>-182669119</v>
      </c>
      <c r="K39" s="2">
        <f>+I40+K60</f>
        <v>-220985023</v>
      </c>
      <c r="L39" s="2">
        <f>+K40+L60</f>
        <v>-200280121</v>
      </c>
      <c r="M39" s="2">
        <f>+L40+M60</f>
        <v>-179672019</v>
      </c>
      <c r="N39" s="2">
        <f>+K39</f>
        <v>-220985023</v>
      </c>
      <c r="O39" s="2">
        <f>+M40+O60</f>
        <v>-179409490</v>
      </c>
      <c r="P39" s="2">
        <f>+O40+P60</f>
        <v>-179409490</v>
      </c>
      <c r="Q39" s="2">
        <f>+P40+Q60</f>
        <v>-179409490</v>
      </c>
      <c r="R39" s="2">
        <f>+O39</f>
        <v>-179409490</v>
      </c>
      <c r="S39" s="2">
        <f>+Q40+S60</f>
        <v>-179409490</v>
      </c>
      <c r="T39" s="2">
        <f>+S40+T60</f>
        <v>-179409490</v>
      </c>
      <c r="U39" s="2">
        <f>+T40+U60</f>
        <v>-179409490</v>
      </c>
      <c r="V39" s="2">
        <f>+S39</f>
        <v>-179409490</v>
      </c>
      <c r="W39" s="2">
        <f>+G39</f>
        <v>-182669119</v>
      </c>
      <c r="X39" s="2"/>
      <c r="Y39" s="2">
        <f>+W39-X39</f>
        <v>-182669119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-182110366</v>
      </c>
      <c r="D40" s="43">
        <f t="shared" ref="D40:AA40" si="4">+D38+D39</f>
        <v>0</v>
      </c>
      <c r="E40" s="44">
        <f t="shared" si="4"/>
        <v>-89307397</v>
      </c>
      <c r="F40" s="45">
        <f t="shared" si="4"/>
        <v>-89307397</v>
      </c>
      <c r="G40" s="45">
        <f t="shared" si="4"/>
        <v>-191837560</v>
      </c>
      <c r="H40" s="45">
        <f t="shared" si="4"/>
        <v>-214478095</v>
      </c>
      <c r="I40" s="45">
        <f t="shared" si="4"/>
        <v>-220985023</v>
      </c>
      <c r="J40" s="45">
        <f>+I40</f>
        <v>-220985023</v>
      </c>
      <c r="K40" s="45">
        <f t="shared" si="4"/>
        <v>-200280121</v>
      </c>
      <c r="L40" s="45">
        <f t="shared" si="4"/>
        <v>-179672019</v>
      </c>
      <c r="M40" s="45">
        <f t="shared" si="4"/>
        <v>-179409490</v>
      </c>
      <c r="N40" s="45">
        <f>+M40</f>
        <v>-179409490</v>
      </c>
      <c r="O40" s="45">
        <f t="shared" si="4"/>
        <v>-179409490</v>
      </c>
      <c r="P40" s="45">
        <f t="shared" si="4"/>
        <v>-179409490</v>
      </c>
      <c r="Q40" s="45">
        <f t="shared" si="4"/>
        <v>-179409490</v>
      </c>
      <c r="R40" s="45">
        <f>+Q40</f>
        <v>-179409490</v>
      </c>
      <c r="S40" s="45">
        <f t="shared" si="4"/>
        <v>-179409490</v>
      </c>
      <c r="T40" s="45">
        <f t="shared" si="4"/>
        <v>-179409490</v>
      </c>
      <c r="U40" s="45">
        <f t="shared" si="4"/>
        <v>-179409490</v>
      </c>
      <c r="V40" s="45">
        <f>+U40</f>
        <v>-179409490</v>
      </c>
      <c r="W40" s="45">
        <f>+V40</f>
        <v>-179409490</v>
      </c>
      <c r="X40" s="45">
        <f t="shared" si="4"/>
        <v>-44653704</v>
      </c>
      <c r="Y40" s="45">
        <f t="shared" si="4"/>
        <v>-134755786</v>
      </c>
      <c r="Z40" s="46">
        <f>+IF(X40&lt;&gt;0,+(Y40/X40)*100,0)</f>
        <v>301.77963736222193</v>
      </c>
      <c r="AA40" s="47">
        <f t="shared" si="4"/>
        <v>-89307397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-182669119</v>
      </c>
      <c r="J60">
        <v>-182669119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36580462</v>
      </c>
      <c r="D6" s="18"/>
      <c r="E6" s="19"/>
      <c r="F6" s="20"/>
      <c r="G6" s="20"/>
      <c r="H6" s="20">
        <v>12932612</v>
      </c>
      <c r="I6" s="20">
        <v>8313962</v>
      </c>
      <c r="J6" s="20">
        <v>21246574</v>
      </c>
      <c r="K6" s="20">
        <v>11894348</v>
      </c>
      <c r="L6" s="20">
        <v>7041015</v>
      </c>
      <c r="M6" s="20">
        <v>16312707</v>
      </c>
      <c r="N6" s="20">
        <v>35248070</v>
      </c>
      <c r="O6" s="20"/>
      <c r="P6" s="20"/>
      <c r="Q6" s="20"/>
      <c r="R6" s="20"/>
      <c r="S6" s="20"/>
      <c r="T6" s="20"/>
      <c r="U6" s="20"/>
      <c r="V6" s="20"/>
      <c r="W6" s="20">
        <v>56494644</v>
      </c>
      <c r="X6" s="20"/>
      <c r="Y6" s="20">
        <v>56494644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1388644638</v>
      </c>
      <c r="F7" s="20">
        <v>1388644638</v>
      </c>
      <c r="G7" s="20"/>
      <c r="H7" s="20"/>
      <c r="I7" s="20"/>
      <c r="J7" s="20"/>
      <c r="K7" s="20">
        <v>32128753</v>
      </c>
      <c r="L7" s="20">
        <v>19776117</v>
      </c>
      <c r="M7" s="20">
        <v>20227688</v>
      </c>
      <c r="N7" s="20">
        <v>72132558</v>
      </c>
      <c r="O7" s="20"/>
      <c r="P7" s="20"/>
      <c r="Q7" s="20"/>
      <c r="R7" s="20"/>
      <c r="S7" s="20"/>
      <c r="T7" s="20"/>
      <c r="U7" s="20"/>
      <c r="V7" s="20"/>
      <c r="W7" s="20">
        <v>72132558</v>
      </c>
      <c r="X7" s="20">
        <v>658597875</v>
      </c>
      <c r="Y7" s="20">
        <v>-586465317</v>
      </c>
      <c r="Z7" s="21">
        <v>-89.047556826690339</v>
      </c>
      <c r="AA7" s="22">
        <v>1388644638</v>
      </c>
    </row>
    <row r="8" spans="1:27" ht="13.5" x14ac:dyDescent="0.25">
      <c r="A8" s="23" t="s">
        <v>36</v>
      </c>
      <c r="B8" s="17" t="s">
        <v>32</v>
      </c>
      <c r="C8" s="18">
        <v>19464</v>
      </c>
      <c r="D8" s="18"/>
      <c r="E8" s="19">
        <v>36469591</v>
      </c>
      <c r="F8" s="20">
        <v>36469591</v>
      </c>
      <c r="G8" s="20"/>
      <c r="H8" s="20">
        <v>100524</v>
      </c>
      <c r="I8" s="20">
        <v>365366</v>
      </c>
      <c r="J8" s="20">
        <v>465890</v>
      </c>
      <c r="K8" s="20">
        <v>268378</v>
      </c>
      <c r="L8" s="20">
        <v>342790</v>
      </c>
      <c r="M8" s="20">
        <v>252366</v>
      </c>
      <c r="N8" s="20">
        <v>863534</v>
      </c>
      <c r="O8" s="20"/>
      <c r="P8" s="20"/>
      <c r="Q8" s="20"/>
      <c r="R8" s="20"/>
      <c r="S8" s="20"/>
      <c r="T8" s="20"/>
      <c r="U8" s="20"/>
      <c r="V8" s="20"/>
      <c r="W8" s="20">
        <v>1329424</v>
      </c>
      <c r="X8" s="20">
        <v>18234798</v>
      </c>
      <c r="Y8" s="20">
        <v>-16905374</v>
      </c>
      <c r="Z8" s="21">
        <v>-92.70941197155021</v>
      </c>
      <c r="AA8" s="22">
        <v>36469591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110057156</v>
      </c>
      <c r="F9" s="20">
        <v>110057156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55028580</v>
      </c>
      <c r="Y9" s="20">
        <v>-55028580</v>
      </c>
      <c r="Z9" s="21">
        <v>-100</v>
      </c>
      <c r="AA9" s="22">
        <v>110057156</v>
      </c>
    </row>
    <row r="10" spans="1:27" ht="13.5" x14ac:dyDescent="0.25">
      <c r="A10" s="23" t="s">
        <v>38</v>
      </c>
      <c r="B10" s="17" t="s">
        <v>6</v>
      </c>
      <c r="C10" s="18">
        <v>5293000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-571768536</v>
      </c>
      <c r="D14" s="18"/>
      <c r="E14" s="19">
        <v>-1564352176</v>
      </c>
      <c r="F14" s="20">
        <v>-1564352176</v>
      </c>
      <c r="G14" s="20"/>
      <c r="H14" s="20">
        <v>-508547</v>
      </c>
      <c r="I14" s="20">
        <v>-191237345</v>
      </c>
      <c r="J14" s="20">
        <v>-191745892</v>
      </c>
      <c r="K14" s="20">
        <v>-532647173</v>
      </c>
      <c r="L14" s="20">
        <v>-6729660</v>
      </c>
      <c r="M14" s="20">
        <v>-216668357</v>
      </c>
      <c r="N14" s="20">
        <v>-756045190</v>
      </c>
      <c r="O14" s="20"/>
      <c r="P14" s="20"/>
      <c r="Q14" s="20"/>
      <c r="R14" s="20"/>
      <c r="S14" s="20"/>
      <c r="T14" s="20"/>
      <c r="U14" s="20"/>
      <c r="V14" s="20"/>
      <c r="W14" s="20">
        <v>-947791082</v>
      </c>
      <c r="X14" s="20">
        <v>-847269087</v>
      </c>
      <c r="Y14" s="20">
        <v>-100521995</v>
      </c>
      <c r="Z14" s="21">
        <v>11.864234933429124</v>
      </c>
      <c r="AA14" s="22">
        <v>-1564352176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-529875610</v>
      </c>
      <c r="D17" s="26">
        <f>SUM(D6:D16)</f>
        <v>0</v>
      </c>
      <c r="E17" s="27">
        <f t="shared" si="0"/>
        <v>-29180791</v>
      </c>
      <c r="F17" s="28">
        <f t="shared" si="0"/>
        <v>-29180791</v>
      </c>
      <c r="G17" s="28">
        <f t="shared" si="0"/>
        <v>0</v>
      </c>
      <c r="H17" s="28">
        <f t="shared" si="0"/>
        <v>12524589</v>
      </c>
      <c r="I17" s="28">
        <f t="shared" si="0"/>
        <v>-182558017</v>
      </c>
      <c r="J17" s="28">
        <f t="shared" si="0"/>
        <v>-170033428</v>
      </c>
      <c r="K17" s="28">
        <f t="shared" si="0"/>
        <v>-488355694</v>
      </c>
      <c r="L17" s="28">
        <f t="shared" si="0"/>
        <v>20430262</v>
      </c>
      <c r="M17" s="28">
        <f t="shared" si="0"/>
        <v>-179875596</v>
      </c>
      <c r="N17" s="28">
        <f t="shared" si="0"/>
        <v>-647801028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-817834456</v>
      </c>
      <c r="X17" s="28">
        <f t="shared" si="0"/>
        <v>-115407834</v>
      </c>
      <c r="Y17" s="28">
        <f t="shared" si="0"/>
        <v>-702426622</v>
      </c>
      <c r="Z17" s="29">
        <f>+IF(X17&lt;&gt;0,+(Y17/X17)*100,0)</f>
        <v>608.64726219538966</v>
      </c>
      <c r="AA17" s="30">
        <f>SUM(AA6:AA16)</f>
        <v>-29180791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-12049426</v>
      </c>
      <c r="D26" s="18"/>
      <c r="E26" s="19">
        <v>-50237881</v>
      </c>
      <c r="F26" s="20">
        <v>-50237881</v>
      </c>
      <c r="G26" s="20"/>
      <c r="H26" s="20">
        <v>-1765057</v>
      </c>
      <c r="I26" s="20">
        <v>-271486</v>
      </c>
      <c r="J26" s="20">
        <v>-2036543</v>
      </c>
      <c r="K26" s="20">
        <v>-17616598</v>
      </c>
      <c r="L26" s="20">
        <v>-46752</v>
      </c>
      <c r="M26" s="20">
        <v>-2969341</v>
      </c>
      <c r="N26" s="20">
        <v>-20632691</v>
      </c>
      <c r="O26" s="20"/>
      <c r="P26" s="20"/>
      <c r="Q26" s="20"/>
      <c r="R26" s="20"/>
      <c r="S26" s="20"/>
      <c r="T26" s="20"/>
      <c r="U26" s="20"/>
      <c r="V26" s="20"/>
      <c r="W26" s="20">
        <v>-22669234</v>
      </c>
      <c r="X26" s="20">
        <v>-26553526</v>
      </c>
      <c r="Y26" s="20">
        <v>3884292</v>
      </c>
      <c r="Z26" s="21">
        <v>-14.628158987247117</v>
      </c>
      <c r="AA26" s="22">
        <v>-50237881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-12049426</v>
      </c>
      <c r="D27" s="26">
        <f>SUM(D21:D26)</f>
        <v>0</v>
      </c>
      <c r="E27" s="27">
        <f t="shared" si="1"/>
        <v>-50237881</v>
      </c>
      <c r="F27" s="28">
        <f t="shared" si="1"/>
        <v>-50237881</v>
      </c>
      <c r="G27" s="28">
        <f t="shared" si="1"/>
        <v>0</v>
      </c>
      <c r="H27" s="28">
        <f t="shared" si="1"/>
        <v>-1765057</v>
      </c>
      <c r="I27" s="28">
        <f t="shared" si="1"/>
        <v>-271486</v>
      </c>
      <c r="J27" s="28">
        <f t="shared" si="1"/>
        <v>-2036543</v>
      </c>
      <c r="K27" s="28">
        <f t="shared" si="1"/>
        <v>-17616598</v>
      </c>
      <c r="L27" s="28">
        <f t="shared" si="1"/>
        <v>-46752</v>
      </c>
      <c r="M27" s="28">
        <f t="shared" si="1"/>
        <v>-2969341</v>
      </c>
      <c r="N27" s="28">
        <f t="shared" si="1"/>
        <v>-20632691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-22669234</v>
      </c>
      <c r="X27" s="28">
        <f t="shared" si="1"/>
        <v>-26553526</v>
      </c>
      <c r="Y27" s="28">
        <f t="shared" si="1"/>
        <v>3884292</v>
      </c>
      <c r="Z27" s="29">
        <f>+IF(X27&lt;&gt;0,+(Y27/X27)*100,0)</f>
        <v>-14.628158987247117</v>
      </c>
      <c r="AA27" s="30">
        <f>SUM(AA21:AA26)</f>
        <v>-50237881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-541925036</v>
      </c>
      <c r="D38" s="32">
        <f>+D17+D27+D36</f>
        <v>0</v>
      </c>
      <c r="E38" s="33">
        <f t="shared" si="3"/>
        <v>-79418672</v>
      </c>
      <c r="F38" s="2">
        <f t="shared" si="3"/>
        <v>-79418672</v>
      </c>
      <c r="G38" s="2">
        <f t="shared" si="3"/>
        <v>0</v>
      </c>
      <c r="H38" s="2">
        <f t="shared" si="3"/>
        <v>10759532</v>
      </c>
      <c r="I38" s="2">
        <f t="shared" si="3"/>
        <v>-182829503</v>
      </c>
      <c r="J38" s="2">
        <f t="shared" si="3"/>
        <v>-172069971</v>
      </c>
      <c r="K38" s="2">
        <f t="shared" si="3"/>
        <v>-505972292</v>
      </c>
      <c r="L38" s="2">
        <f t="shared" si="3"/>
        <v>20383510</v>
      </c>
      <c r="M38" s="2">
        <f t="shared" si="3"/>
        <v>-182844937</v>
      </c>
      <c r="N38" s="2">
        <f t="shared" si="3"/>
        <v>-668433719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-840503690</v>
      </c>
      <c r="X38" s="2">
        <f t="shared" si="3"/>
        <v>-141961360</v>
      </c>
      <c r="Y38" s="2">
        <f t="shared" si="3"/>
        <v>-698542330</v>
      </c>
      <c r="Z38" s="34">
        <f>+IF(X38&lt;&gt;0,+(Y38/X38)*100,0)</f>
        <v>492.06511546522239</v>
      </c>
      <c r="AA38" s="35">
        <f>+AA17+AA27+AA36</f>
        <v>-79418672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10759532</v>
      </c>
      <c r="J39" s="2">
        <f>+G39</f>
        <v>0</v>
      </c>
      <c r="K39" s="2">
        <f>+I40+K60</f>
        <v>-504608684</v>
      </c>
      <c r="L39" s="2">
        <f>+K40+L60</f>
        <v>-1010580976</v>
      </c>
      <c r="M39" s="2">
        <f>+L40+M60</f>
        <v>-990197466</v>
      </c>
      <c r="N39" s="2">
        <f>+K39</f>
        <v>-504608684</v>
      </c>
      <c r="O39" s="2">
        <f>+M40+O60</f>
        <v>-1173042403</v>
      </c>
      <c r="P39" s="2">
        <f>+O40+P60</f>
        <v>-1173042403</v>
      </c>
      <c r="Q39" s="2">
        <f>+P40+Q60</f>
        <v>-1173042403</v>
      </c>
      <c r="R39" s="2">
        <f>+O39</f>
        <v>-1173042403</v>
      </c>
      <c r="S39" s="2">
        <f>+Q40+S60</f>
        <v>-1173042403</v>
      </c>
      <c r="T39" s="2">
        <f>+S40+T60</f>
        <v>-1173042403</v>
      </c>
      <c r="U39" s="2">
        <f>+T40+U60</f>
        <v>-1173042403</v>
      </c>
      <c r="V39" s="2">
        <f>+S39</f>
        <v>-1173042403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-541925036</v>
      </c>
      <c r="D40" s="43">
        <f t="shared" ref="D40:AA40" si="4">+D38+D39</f>
        <v>0</v>
      </c>
      <c r="E40" s="44">
        <f t="shared" si="4"/>
        <v>-79418672</v>
      </c>
      <c r="F40" s="45">
        <f t="shared" si="4"/>
        <v>-79418672</v>
      </c>
      <c r="G40" s="45">
        <f t="shared" si="4"/>
        <v>0</v>
      </c>
      <c r="H40" s="45">
        <f t="shared" si="4"/>
        <v>10759532</v>
      </c>
      <c r="I40" s="45">
        <f t="shared" si="4"/>
        <v>-172069971</v>
      </c>
      <c r="J40" s="45">
        <f>+I40</f>
        <v>-172069971</v>
      </c>
      <c r="K40" s="45">
        <f t="shared" si="4"/>
        <v>-1010580976</v>
      </c>
      <c r="L40" s="45">
        <f t="shared" si="4"/>
        <v>-990197466</v>
      </c>
      <c r="M40" s="45">
        <f t="shared" si="4"/>
        <v>-1173042403</v>
      </c>
      <c r="N40" s="45">
        <f>+M40</f>
        <v>-1173042403</v>
      </c>
      <c r="O40" s="45">
        <f t="shared" si="4"/>
        <v>-1173042403</v>
      </c>
      <c r="P40" s="45">
        <f t="shared" si="4"/>
        <v>-1173042403</v>
      </c>
      <c r="Q40" s="45">
        <f t="shared" si="4"/>
        <v>-1173042403</v>
      </c>
      <c r="R40" s="45">
        <f>+Q40</f>
        <v>-1173042403</v>
      </c>
      <c r="S40" s="45">
        <f t="shared" si="4"/>
        <v>-1173042403</v>
      </c>
      <c r="T40" s="45">
        <f t="shared" si="4"/>
        <v>-1173042403</v>
      </c>
      <c r="U40" s="45">
        <f t="shared" si="4"/>
        <v>-1173042403</v>
      </c>
      <c r="V40" s="45">
        <f>+U40</f>
        <v>-1173042403</v>
      </c>
      <c r="W40" s="45">
        <f>+V40</f>
        <v>-1173042403</v>
      </c>
      <c r="X40" s="45">
        <f t="shared" si="4"/>
        <v>-141961360</v>
      </c>
      <c r="Y40" s="45">
        <f t="shared" si="4"/>
        <v>-698542330</v>
      </c>
      <c r="Z40" s="46">
        <f>+IF(X40&lt;&gt;0,+(Y40/X40)*100,0)</f>
        <v>492.06511546522239</v>
      </c>
      <c r="AA40" s="47">
        <f t="shared" si="4"/>
        <v>-79418672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-332538713</v>
      </c>
      <c r="N60">
        <v>-332538713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425282410</v>
      </c>
      <c r="F7" s="20">
        <v>425282410</v>
      </c>
      <c r="G7" s="20"/>
      <c r="H7" s="20">
        <v>2143985</v>
      </c>
      <c r="I7" s="20">
        <v>963872</v>
      </c>
      <c r="J7" s="20">
        <v>3107857</v>
      </c>
      <c r="K7" s="20">
        <v>59892942</v>
      </c>
      <c r="L7" s="20"/>
      <c r="M7" s="20">
        <v>13531247</v>
      </c>
      <c r="N7" s="20">
        <v>73424189</v>
      </c>
      <c r="O7" s="20"/>
      <c r="P7" s="20"/>
      <c r="Q7" s="20"/>
      <c r="R7" s="20"/>
      <c r="S7" s="20"/>
      <c r="T7" s="20"/>
      <c r="U7" s="20"/>
      <c r="V7" s="20"/>
      <c r="W7" s="20">
        <v>76532046</v>
      </c>
      <c r="X7" s="20">
        <v>212641206</v>
      </c>
      <c r="Y7" s="20">
        <v>-136109160</v>
      </c>
      <c r="Z7" s="21">
        <v>-64.008835615802511</v>
      </c>
      <c r="AA7" s="22">
        <v>425282410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229214</v>
      </c>
      <c r="F8" s="20">
        <v>229214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114606</v>
      </c>
      <c r="Y8" s="20">
        <v>-114606</v>
      </c>
      <c r="Z8" s="21">
        <v>-100</v>
      </c>
      <c r="AA8" s="22">
        <v>229214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17768000</v>
      </c>
      <c r="F10" s="20">
        <v>17768000</v>
      </c>
      <c r="G10" s="20"/>
      <c r="H10" s="20"/>
      <c r="I10" s="20"/>
      <c r="J10" s="20"/>
      <c r="K10" s="20">
        <v>7000000</v>
      </c>
      <c r="L10" s="20"/>
      <c r="M10" s="20">
        <v>5967564</v>
      </c>
      <c r="N10" s="20">
        <v>12967564</v>
      </c>
      <c r="O10" s="20"/>
      <c r="P10" s="20"/>
      <c r="Q10" s="20"/>
      <c r="R10" s="20"/>
      <c r="S10" s="20"/>
      <c r="T10" s="20"/>
      <c r="U10" s="20"/>
      <c r="V10" s="20"/>
      <c r="W10" s="20">
        <v>12967564</v>
      </c>
      <c r="X10" s="20">
        <v>8884002</v>
      </c>
      <c r="Y10" s="20">
        <v>4083562</v>
      </c>
      <c r="Z10" s="21">
        <v>45.965343096500874</v>
      </c>
      <c r="AA10" s="22">
        <v>17768000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-497608186</v>
      </c>
      <c r="F14" s="20">
        <v>-497608186</v>
      </c>
      <c r="G14" s="20"/>
      <c r="H14" s="20"/>
      <c r="I14" s="20"/>
      <c r="J14" s="20"/>
      <c r="K14" s="20">
        <v>-119736856</v>
      </c>
      <c r="L14" s="20">
        <v>-4625518</v>
      </c>
      <c r="M14" s="20">
        <v>-5763487</v>
      </c>
      <c r="N14" s="20">
        <v>-130125861</v>
      </c>
      <c r="O14" s="20"/>
      <c r="P14" s="20"/>
      <c r="Q14" s="20"/>
      <c r="R14" s="20"/>
      <c r="S14" s="20"/>
      <c r="T14" s="20"/>
      <c r="U14" s="20"/>
      <c r="V14" s="20"/>
      <c r="W14" s="20">
        <v>-130125861</v>
      </c>
      <c r="X14" s="20">
        <v>-248804076</v>
      </c>
      <c r="Y14" s="20">
        <v>118678215</v>
      </c>
      <c r="Z14" s="21">
        <v>-47.699465743479216</v>
      </c>
      <c r="AA14" s="22">
        <v>-497608186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-54328562</v>
      </c>
      <c r="F17" s="28">
        <f t="shared" si="0"/>
        <v>-54328562</v>
      </c>
      <c r="G17" s="28">
        <f t="shared" si="0"/>
        <v>0</v>
      </c>
      <c r="H17" s="28">
        <f t="shared" si="0"/>
        <v>2143985</v>
      </c>
      <c r="I17" s="28">
        <f t="shared" si="0"/>
        <v>963872</v>
      </c>
      <c r="J17" s="28">
        <f t="shared" si="0"/>
        <v>3107857</v>
      </c>
      <c r="K17" s="28">
        <f t="shared" si="0"/>
        <v>-52843914</v>
      </c>
      <c r="L17" s="28">
        <f t="shared" si="0"/>
        <v>-4625518</v>
      </c>
      <c r="M17" s="28">
        <f t="shared" si="0"/>
        <v>13735324</v>
      </c>
      <c r="N17" s="28">
        <f t="shared" si="0"/>
        <v>-43734108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-40626251</v>
      </c>
      <c r="X17" s="28">
        <f t="shared" si="0"/>
        <v>-27164262</v>
      </c>
      <c r="Y17" s="28">
        <f t="shared" si="0"/>
        <v>-13461989</v>
      </c>
      <c r="Z17" s="29">
        <f>+IF(X17&lt;&gt;0,+(Y17/X17)*100,0)</f>
        <v>49.557720360670942</v>
      </c>
      <c r="AA17" s="30">
        <f>SUM(AA6:AA16)</f>
        <v>-54328562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-20433200</v>
      </c>
      <c r="F26" s="20">
        <v>-20433200</v>
      </c>
      <c r="G26" s="20"/>
      <c r="H26" s="20"/>
      <c r="I26" s="20"/>
      <c r="J26" s="20"/>
      <c r="K26" s="20">
        <v>-1597179</v>
      </c>
      <c r="L26" s="20"/>
      <c r="M26" s="20">
        <v>-1723823</v>
      </c>
      <c r="N26" s="20">
        <v>-3321002</v>
      </c>
      <c r="O26" s="20"/>
      <c r="P26" s="20"/>
      <c r="Q26" s="20"/>
      <c r="R26" s="20"/>
      <c r="S26" s="20"/>
      <c r="T26" s="20"/>
      <c r="U26" s="20"/>
      <c r="V26" s="20"/>
      <c r="W26" s="20">
        <v>-3321002</v>
      </c>
      <c r="X26" s="20">
        <v>-10216596</v>
      </c>
      <c r="Y26" s="20">
        <v>6895594</v>
      </c>
      <c r="Z26" s="21">
        <v>-67.494045962079738</v>
      </c>
      <c r="AA26" s="22">
        <v>-20433200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-20433200</v>
      </c>
      <c r="F27" s="28">
        <f t="shared" si="1"/>
        <v>-20433200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-1597179</v>
      </c>
      <c r="L27" s="28">
        <f t="shared" si="1"/>
        <v>0</v>
      </c>
      <c r="M27" s="28">
        <f t="shared" si="1"/>
        <v>-1723823</v>
      </c>
      <c r="N27" s="28">
        <f t="shared" si="1"/>
        <v>-3321002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-3321002</v>
      </c>
      <c r="X27" s="28">
        <f t="shared" si="1"/>
        <v>-10216596</v>
      </c>
      <c r="Y27" s="28">
        <f t="shared" si="1"/>
        <v>6895594</v>
      </c>
      <c r="Z27" s="29">
        <f>+IF(X27&lt;&gt;0,+(Y27/X27)*100,0)</f>
        <v>-67.494045962079738</v>
      </c>
      <c r="AA27" s="30">
        <f>SUM(AA21:AA26)</f>
        <v>-20433200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-74761762</v>
      </c>
      <c r="F38" s="2">
        <f t="shared" si="3"/>
        <v>-74761762</v>
      </c>
      <c r="G38" s="2">
        <f t="shared" si="3"/>
        <v>0</v>
      </c>
      <c r="H38" s="2">
        <f t="shared" si="3"/>
        <v>2143985</v>
      </c>
      <c r="I38" s="2">
        <f t="shared" si="3"/>
        <v>963872</v>
      </c>
      <c r="J38" s="2">
        <f t="shared" si="3"/>
        <v>3107857</v>
      </c>
      <c r="K38" s="2">
        <f t="shared" si="3"/>
        <v>-54441093</v>
      </c>
      <c r="L38" s="2">
        <f t="shared" si="3"/>
        <v>-4625518</v>
      </c>
      <c r="M38" s="2">
        <f t="shared" si="3"/>
        <v>12011501</v>
      </c>
      <c r="N38" s="2">
        <f t="shared" si="3"/>
        <v>-47055110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-43947253</v>
      </c>
      <c r="X38" s="2">
        <f t="shared" si="3"/>
        <v>-37380858</v>
      </c>
      <c r="Y38" s="2">
        <f t="shared" si="3"/>
        <v>-6566395</v>
      </c>
      <c r="Z38" s="34">
        <f>+IF(X38&lt;&gt;0,+(Y38/X38)*100,0)</f>
        <v>17.566196581148567</v>
      </c>
      <c r="AA38" s="35">
        <f>+AA17+AA27+AA36</f>
        <v>-74761762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2143985</v>
      </c>
      <c r="J39" s="2">
        <f>+G39</f>
        <v>0</v>
      </c>
      <c r="K39" s="2">
        <f>+I40+K60</f>
        <v>3107857</v>
      </c>
      <c r="L39" s="2">
        <f>+K40+L60</f>
        <v>-51333236</v>
      </c>
      <c r="M39" s="2">
        <f>+L40+M60</f>
        <v>-55958754</v>
      </c>
      <c r="N39" s="2">
        <f>+K39</f>
        <v>3107857</v>
      </c>
      <c r="O39" s="2">
        <f>+M40+O60</f>
        <v>-43947253</v>
      </c>
      <c r="P39" s="2">
        <f>+O40+P60</f>
        <v>-43947253</v>
      </c>
      <c r="Q39" s="2">
        <f>+P40+Q60</f>
        <v>-43947253</v>
      </c>
      <c r="R39" s="2">
        <f>+O39</f>
        <v>-43947253</v>
      </c>
      <c r="S39" s="2">
        <f>+Q40+S60</f>
        <v>-43947253</v>
      </c>
      <c r="T39" s="2">
        <f>+S40+T60</f>
        <v>-43947253</v>
      </c>
      <c r="U39" s="2">
        <f>+T40+U60</f>
        <v>-43947253</v>
      </c>
      <c r="V39" s="2">
        <f>+S39</f>
        <v>-43947253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-74761762</v>
      </c>
      <c r="F40" s="45">
        <f t="shared" si="4"/>
        <v>-74761762</v>
      </c>
      <c r="G40" s="45">
        <f t="shared" si="4"/>
        <v>0</v>
      </c>
      <c r="H40" s="45">
        <f t="shared" si="4"/>
        <v>2143985</v>
      </c>
      <c r="I40" s="45">
        <f t="shared" si="4"/>
        <v>3107857</v>
      </c>
      <c r="J40" s="45">
        <f>+I40</f>
        <v>3107857</v>
      </c>
      <c r="K40" s="45">
        <f t="shared" si="4"/>
        <v>-51333236</v>
      </c>
      <c r="L40" s="45">
        <f t="shared" si="4"/>
        <v>-55958754</v>
      </c>
      <c r="M40" s="45">
        <f t="shared" si="4"/>
        <v>-43947253</v>
      </c>
      <c r="N40" s="45">
        <f>+M40</f>
        <v>-43947253</v>
      </c>
      <c r="O40" s="45">
        <f t="shared" si="4"/>
        <v>-43947253</v>
      </c>
      <c r="P40" s="45">
        <f t="shared" si="4"/>
        <v>-43947253</v>
      </c>
      <c r="Q40" s="45">
        <f t="shared" si="4"/>
        <v>-43947253</v>
      </c>
      <c r="R40" s="45">
        <f>+Q40</f>
        <v>-43947253</v>
      </c>
      <c r="S40" s="45">
        <f t="shared" si="4"/>
        <v>-43947253</v>
      </c>
      <c r="T40" s="45">
        <f t="shared" si="4"/>
        <v>-43947253</v>
      </c>
      <c r="U40" s="45">
        <f t="shared" si="4"/>
        <v>-43947253</v>
      </c>
      <c r="V40" s="45">
        <f>+U40</f>
        <v>-43947253</v>
      </c>
      <c r="W40" s="45">
        <f>+V40</f>
        <v>-43947253</v>
      </c>
      <c r="X40" s="45">
        <f t="shared" si="4"/>
        <v>-37380858</v>
      </c>
      <c r="Y40" s="45">
        <f t="shared" si="4"/>
        <v>-6566395</v>
      </c>
      <c r="Z40" s="46">
        <f>+IF(X40&lt;&gt;0,+(Y40/X40)*100,0)</f>
        <v>17.566196581148567</v>
      </c>
      <c r="AA40" s="47">
        <f t="shared" si="4"/>
        <v>-74761762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637902194</v>
      </c>
      <c r="D7" s="18"/>
      <c r="E7" s="19">
        <v>876822360</v>
      </c>
      <c r="F7" s="20">
        <v>876822360</v>
      </c>
      <c r="G7" s="20">
        <v>68281395</v>
      </c>
      <c r="H7" s="20">
        <v>86354839</v>
      </c>
      <c r="I7" s="20">
        <v>80417108</v>
      </c>
      <c r="J7" s="20">
        <v>235053342</v>
      </c>
      <c r="K7" s="20">
        <v>115416047</v>
      </c>
      <c r="L7" s="20">
        <v>67309580</v>
      </c>
      <c r="M7" s="20">
        <v>80573747</v>
      </c>
      <c r="N7" s="20">
        <v>263299374</v>
      </c>
      <c r="O7" s="20"/>
      <c r="P7" s="20"/>
      <c r="Q7" s="20"/>
      <c r="R7" s="20"/>
      <c r="S7" s="20"/>
      <c r="T7" s="20"/>
      <c r="U7" s="20"/>
      <c r="V7" s="20"/>
      <c r="W7" s="20">
        <v>498352716</v>
      </c>
      <c r="X7" s="20">
        <v>477945515</v>
      </c>
      <c r="Y7" s="20">
        <v>20407201</v>
      </c>
      <c r="Z7" s="21">
        <v>4.2697756040246553</v>
      </c>
      <c r="AA7" s="22">
        <v>876822360</v>
      </c>
    </row>
    <row r="8" spans="1:27" ht="13.5" x14ac:dyDescent="0.25">
      <c r="A8" s="23" t="s">
        <v>36</v>
      </c>
      <c r="B8" s="17" t="s">
        <v>32</v>
      </c>
      <c r="C8" s="18">
        <v>-1431765</v>
      </c>
      <c r="D8" s="18"/>
      <c r="E8" s="19"/>
      <c r="F8" s="20"/>
      <c r="G8" s="20">
        <v>2594</v>
      </c>
      <c r="H8" s="20">
        <v>122</v>
      </c>
      <c r="I8" s="20">
        <v>74</v>
      </c>
      <c r="J8" s="20">
        <v>2790</v>
      </c>
      <c r="K8" s="20">
        <v>347</v>
      </c>
      <c r="L8" s="20">
        <v>683</v>
      </c>
      <c r="M8" s="20">
        <v>1261</v>
      </c>
      <c r="N8" s="20">
        <v>2291</v>
      </c>
      <c r="O8" s="20"/>
      <c r="P8" s="20"/>
      <c r="Q8" s="20"/>
      <c r="R8" s="20"/>
      <c r="S8" s="20"/>
      <c r="T8" s="20"/>
      <c r="U8" s="20"/>
      <c r="V8" s="20"/>
      <c r="W8" s="20">
        <v>5081</v>
      </c>
      <c r="X8" s="20"/>
      <c r="Y8" s="20">
        <v>5081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10753346</v>
      </c>
      <c r="D9" s="18"/>
      <c r="E9" s="19">
        <v>9857235</v>
      </c>
      <c r="F9" s="20">
        <v>9857235</v>
      </c>
      <c r="G9" s="20">
        <v>4107180</v>
      </c>
      <c r="H9" s="20"/>
      <c r="I9" s="20"/>
      <c r="J9" s="20">
        <v>4107180</v>
      </c>
      <c r="K9" s="20"/>
      <c r="L9" s="20"/>
      <c r="M9" s="20">
        <v>3249003</v>
      </c>
      <c r="N9" s="20">
        <v>3249003</v>
      </c>
      <c r="O9" s="20"/>
      <c r="P9" s="20"/>
      <c r="Q9" s="20"/>
      <c r="R9" s="20"/>
      <c r="S9" s="20"/>
      <c r="T9" s="20"/>
      <c r="U9" s="20"/>
      <c r="V9" s="20"/>
      <c r="W9" s="20">
        <v>7356183</v>
      </c>
      <c r="X9" s="20">
        <v>6571490</v>
      </c>
      <c r="Y9" s="20">
        <v>784693</v>
      </c>
      <c r="Z9" s="21">
        <v>11.940868813617612</v>
      </c>
      <c r="AA9" s="22">
        <v>9857235</v>
      </c>
    </row>
    <row r="10" spans="1:27" ht="13.5" x14ac:dyDescent="0.25">
      <c r="A10" s="23" t="s">
        <v>38</v>
      </c>
      <c r="B10" s="17" t="s">
        <v>6</v>
      </c>
      <c r="C10" s="18">
        <v>47500000</v>
      </c>
      <c r="D10" s="18"/>
      <c r="E10" s="19">
        <v>50073999</v>
      </c>
      <c r="F10" s="20">
        <v>50073999</v>
      </c>
      <c r="G10" s="20">
        <v>21000000</v>
      </c>
      <c r="H10" s="20"/>
      <c r="I10" s="20"/>
      <c r="J10" s="20">
        <v>21000000</v>
      </c>
      <c r="K10" s="20"/>
      <c r="L10" s="20">
        <v>15500000</v>
      </c>
      <c r="M10" s="20"/>
      <c r="N10" s="20">
        <v>15500000</v>
      </c>
      <c r="O10" s="20"/>
      <c r="P10" s="20"/>
      <c r="Q10" s="20"/>
      <c r="R10" s="20"/>
      <c r="S10" s="20"/>
      <c r="T10" s="20"/>
      <c r="U10" s="20"/>
      <c r="V10" s="20"/>
      <c r="W10" s="20">
        <v>36500000</v>
      </c>
      <c r="X10" s="20">
        <v>33382666</v>
      </c>
      <c r="Y10" s="20">
        <v>3117334</v>
      </c>
      <c r="Z10" s="21">
        <v>9.338181677880371</v>
      </c>
      <c r="AA10" s="22">
        <v>50073999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-1043026742</v>
      </c>
      <c r="D14" s="18"/>
      <c r="E14" s="19">
        <v>-1105422703</v>
      </c>
      <c r="F14" s="20">
        <v>-1105422703</v>
      </c>
      <c r="G14" s="20">
        <v>-93891071</v>
      </c>
      <c r="H14" s="20">
        <v>-133896173</v>
      </c>
      <c r="I14" s="20">
        <v>-120325688</v>
      </c>
      <c r="J14" s="20">
        <v>-348112932</v>
      </c>
      <c r="K14" s="20">
        <v>-87766694</v>
      </c>
      <c r="L14" s="20">
        <v>-40169622</v>
      </c>
      <c r="M14" s="20">
        <v>-67829900</v>
      </c>
      <c r="N14" s="20">
        <v>-195766216</v>
      </c>
      <c r="O14" s="20"/>
      <c r="P14" s="20"/>
      <c r="Q14" s="20"/>
      <c r="R14" s="20"/>
      <c r="S14" s="20"/>
      <c r="T14" s="20"/>
      <c r="U14" s="20"/>
      <c r="V14" s="20"/>
      <c r="W14" s="20">
        <v>-543879148</v>
      </c>
      <c r="X14" s="20">
        <v>-540622922</v>
      </c>
      <c r="Y14" s="20">
        <v>-3256226</v>
      </c>
      <c r="Z14" s="21">
        <v>0.60231001452061994</v>
      </c>
      <c r="AA14" s="22">
        <v>-1105422703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-348302967</v>
      </c>
      <c r="D17" s="26">
        <f>SUM(D6:D16)</f>
        <v>0</v>
      </c>
      <c r="E17" s="27">
        <f t="shared" si="0"/>
        <v>-168669109</v>
      </c>
      <c r="F17" s="28">
        <f t="shared" si="0"/>
        <v>-168669109</v>
      </c>
      <c r="G17" s="28">
        <f t="shared" si="0"/>
        <v>-499902</v>
      </c>
      <c r="H17" s="28">
        <f t="shared" si="0"/>
        <v>-47541212</v>
      </c>
      <c r="I17" s="28">
        <f t="shared" si="0"/>
        <v>-39908506</v>
      </c>
      <c r="J17" s="28">
        <f t="shared" si="0"/>
        <v>-87949620</v>
      </c>
      <c r="K17" s="28">
        <f t="shared" si="0"/>
        <v>27649700</v>
      </c>
      <c r="L17" s="28">
        <f t="shared" si="0"/>
        <v>42640641</v>
      </c>
      <c r="M17" s="28">
        <f t="shared" si="0"/>
        <v>15994111</v>
      </c>
      <c r="N17" s="28">
        <f t="shared" si="0"/>
        <v>86284452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-1665168</v>
      </c>
      <c r="X17" s="28">
        <f t="shared" si="0"/>
        <v>-22723251</v>
      </c>
      <c r="Y17" s="28">
        <f t="shared" si="0"/>
        <v>21058083</v>
      </c>
      <c r="Z17" s="29">
        <f>+IF(X17&lt;&gt;0,+(Y17/X17)*100,0)</f>
        <v>-92.671964060072213</v>
      </c>
      <c r="AA17" s="30">
        <f>SUM(AA6:AA16)</f>
        <v>-168669109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-64754234</v>
      </c>
      <c r="D26" s="18"/>
      <c r="E26" s="19">
        <v>-44412180</v>
      </c>
      <c r="F26" s="20">
        <v>-44412180</v>
      </c>
      <c r="G26" s="20">
        <v>-1732889</v>
      </c>
      <c r="H26" s="20">
        <v>-17476452</v>
      </c>
      <c r="I26" s="20">
        <v>-2426000</v>
      </c>
      <c r="J26" s="20">
        <v>-21635341</v>
      </c>
      <c r="K26" s="20"/>
      <c r="L26" s="20">
        <v>-6437092</v>
      </c>
      <c r="M26" s="20">
        <v>-4199718</v>
      </c>
      <c r="N26" s="20">
        <v>-10636810</v>
      </c>
      <c r="O26" s="20"/>
      <c r="P26" s="20"/>
      <c r="Q26" s="20"/>
      <c r="R26" s="20"/>
      <c r="S26" s="20"/>
      <c r="T26" s="20"/>
      <c r="U26" s="20"/>
      <c r="V26" s="20"/>
      <c r="W26" s="20">
        <v>-32272151</v>
      </c>
      <c r="X26" s="20">
        <v>-22206090</v>
      </c>
      <c r="Y26" s="20">
        <v>-10066061</v>
      </c>
      <c r="Z26" s="21">
        <v>45.330181945583398</v>
      </c>
      <c r="AA26" s="22">
        <v>-44412180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-64754234</v>
      </c>
      <c r="D27" s="26">
        <f>SUM(D21:D26)</f>
        <v>0</v>
      </c>
      <c r="E27" s="27">
        <f t="shared" si="1"/>
        <v>-44412180</v>
      </c>
      <c r="F27" s="28">
        <f t="shared" si="1"/>
        <v>-44412180</v>
      </c>
      <c r="G27" s="28">
        <f t="shared" si="1"/>
        <v>-1732889</v>
      </c>
      <c r="H27" s="28">
        <f t="shared" si="1"/>
        <v>-17476452</v>
      </c>
      <c r="I27" s="28">
        <f t="shared" si="1"/>
        <v>-2426000</v>
      </c>
      <c r="J27" s="28">
        <f t="shared" si="1"/>
        <v>-21635341</v>
      </c>
      <c r="K27" s="28">
        <f t="shared" si="1"/>
        <v>0</v>
      </c>
      <c r="L27" s="28">
        <f t="shared" si="1"/>
        <v>-6437092</v>
      </c>
      <c r="M27" s="28">
        <f t="shared" si="1"/>
        <v>-4199718</v>
      </c>
      <c r="N27" s="28">
        <f t="shared" si="1"/>
        <v>-10636810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-32272151</v>
      </c>
      <c r="X27" s="28">
        <f t="shared" si="1"/>
        <v>-22206090</v>
      </c>
      <c r="Y27" s="28">
        <f t="shared" si="1"/>
        <v>-10066061</v>
      </c>
      <c r="Z27" s="29">
        <f>+IF(X27&lt;&gt;0,+(Y27/X27)*100,0)</f>
        <v>45.330181945583398</v>
      </c>
      <c r="AA27" s="30">
        <f>SUM(AA21:AA26)</f>
        <v>-44412180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-413057201</v>
      </c>
      <c r="D38" s="32">
        <f>+D17+D27+D36</f>
        <v>0</v>
      </c>
      <c r="E38" s="33">
        <f t="shared" si="3"/>
        <v>-213081289</v>
      </c>
      <c r="F38" s="2">
        <f t="shared" si="3"/>
        <v>-213081289</v>
      </c>
      <c r="G38" s="2">
        <f t="shared" si="3"/>
        <v>-2232791</v>
      </c>
      <c r="H38" s="2">
        <f t="shared" si="3"/>
        <v>-65017664</v>
      </c>
      <c r="I38" s="2">
        <f t="shared" si="3"/>
        <v>-42334506</v>
      </c>
      <c r="J38" s="2">
        <f t="shared" si="3"/>
        <v>-109584961</v>
      </c>
      <c r="K38" s="2">
        <f t="shared" si="3"/>
        <v>27649700</v>
      </c>
      <c r="L38" s="2">
        <f t="shared" si="3"/>
        <v>36203549</v>
      </c>
      <c r="M38" s="2">
        <f t="shared" si="3"/>
        <v>11794393</v>
      </c>
      <c r="N38" s="2">
        <f t="shared" si="3"/>
        <v>75647642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-33937319</v>
      </c>
      <c r="X38" s="2">
        <f t="shared" si="3"/>
        <v>-44929341</v>
      </c>
      <c r="Y38" s="2">
        <f t="shared" si="3"/>
        <v>10992022</v>
      </c>
      <c r="Z38" s="34">
        <f>+IF(X38&lt;&gt;0,+(Y38/X38)*100,0)</f>
        <v>-24.465130703786642</v>
      </c>
      <c r="AA38" s="35">
        <f>+AA17+AA27+AA36</f>
        <v>-213081289</v>
      </c>
    </row>
    <row r="39" spans="1:27" ht="13.5" x14ac:dyDescent="0.25">
      <c r="A39" s="23" t="s">
        <v>60</v>
      </c>
      <c r="B39" s="17"/>
      <c r="C39" s="32">
        <v>197894512</v>
      </c>
      <c r="D39" s="32"/>
      <c r="E39" s="33"/>
      <c r="F39" s="2"/>
      <c r="G39" s="2">
        <v>-236687768</v>
      </c>
      <c r="H39" s="2">
        <f>+G40+H60</f>
        <v>-238920559</v>
      </c>
      <c r="I39" s="2">
        <f>+H40+I60</f>
        <v>-303938223</v>
      </c>
      <c r="J39" s="2">
        <f>+G39</f>
        <v>-236687768</v>
      </c>
      <c r="K39" s="2">
        <f>+I40+K60</f>
        <v>-346272729</v>
      </c>
      <c r="L39" s="2">
        <f>+K40+L60</f>
        <v>-318623029</v>
      </c>
      <c r="M39" s="2">
        <f>+L40+M60</f>
        <v>-282419480</v>
      </c>
      <c r="N39" s="2">
        <f>+K39</f>
        <v>-346272729</v>
      </c>
      <c r="O39" s="2">
        <f>+M40+O60</f>
        <v>-270625087</v>
      </c>
      <c r="P39" s="2">
        <f>+O40+P60</f>
        <v>-270625087</v>
      </c>
      <c r="Q39" s="2">
        <f>+P40+Q60</f>
        <v>-270625087</v>
      </c>
      <c r="R39" s="2">
        <f>+O39</f>
        <v>-270625087</v>
      </c>
      <c r="S39" s="2">
        <f>+Q40+S60</f>
        <v>-270625087</v>
      </c>
      <c r="T39" s="2">
        <f>+S40+T60</f>
        <v>-270625087</v>
      </c>
      <c r="U39" s="2">
        <f>+T40+U60</f>
        <v>-270625087</v>
      </c>
      <c r="V39" s="2">
        <f>+S39</f>
        <v>-270625087</v>
      </c>
      <c r="W39" s="2">
        <f>+G39</f>
        <v>-236687768</v>
      </c>
      <c r="X39" s="2"/>
      <c r="Y39" s="2">
        <f>+W39-X39</f>
        <v>-236687768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-215162689</v>
      </c>
      <c r="D40" s="43">
        <f t="shared" ref="D40:AA40" si="4">+D38+D39</f>
        <v>0</v>
      </c>
      <c r="E40" s="44">
        <f t="shared" si="4"/>
        <v>-213081289</v>
      </c>
      <c r="F40" s="45">
        <f t="shared" si="4"/>
        <v>-213081289</v>
      </c>
      <c r="G40" s="45">
        <f t="shared" si="4"/>
        <v>-238920559</v>
      </c>
      <c r="H40" s="45">
        <f t="shared" si="4"/>
        <v>-303938223</v>
      </c>
      <c r="I40" s="45">
        <f t="shared" si="4"/>
        <v>-346272729</v>
      </c>
      <c r="J40" s="45">
        <f>+I40</f>
        <v>-346272729</v>
      </c>
      <c r="K40" s="45">
        <f t="shared" si="4"/>
        <v>-318623029</v>
      </c>
      <c r="L40" s="45">
        <f t="shared" si="4"/>
        <v>-282419480</v>
      </c>
      <c r="M40" s="45">
        <f t="shared" si="4"/>
        <v>-270625087</v>
      </c>
      <c r="N40" s="45">
        <f>+M40</f>
        <v>-270625087</v>
      </c>
      <c r="O40" s="45">
        <f t="shared" si="4"/>
        <v>-270625087</v>
      </c>
      <c r="P40" s="45">
        <f t="shared" si="4"/>
        <v>-270625087</v>
      </c>
      <c r="Q40" s="45">
        <f t="shared" si="4"/>
        <v>-270625087</v>
      </c>
      <c r="R40" s="45">
        <f>+Q40</f>
        <v>-270625087</v>
      </c>
      <c r="S40" s="45">
        <f t="shared" si="4"/>
        <v>-270625087</v>
      </c>
      <c r="T40" s="45">
        <f t="shared" si="4"/>
        <v>-270625087</v>
      </c>
      <c r="U40" s="45">
        <f t="shared" si="4"/>
        <v>-270625087</v>
      </c>
      <c r="V40" s="45">
        <f>+U40</f>
        <v>-270625087</v>
      </c>
      <c r="W40" s="45">
        <f>+V40</f>
        <v>-270625087</v>
      </c>
      <c r="X40" s="45">
        <f t="shared" si="4"/>
        <v>-44929341</v>
      </c>
      <c r="Y40" s="45">
        <f t="shared" si="4"/>
        <v>-225695746</v>
      </c>
      <c r="Z40" s="46">
        <f>+IF(X40&lt;&gt;0,+(Y40/X40)*100,0)</f>
        <v>502.33486843263518</v>
      </c>
      <c r="AA40" s="47">
        <f t="shared" si="4"/>
        <v>-213081289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-236687768</v>
      </c>
      <c r="J60">
        <v>-236687768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317922</v>
      </c>
      <c r="D8" s="18"/>
      <c r="E8" s="19"/>
      <c r="F8" s="20"/>
      <c r="G8" s="20">
        <v>17288</v>
      </c>
      <c r="H8" s="20">
        <v>29263</v>
      </c>
      <c r="I8" s="20">
        <v>12316</v>
      </c>
      <c r="J8" s="20">
        <v>58867</v>
      </c>
      <c r="K8" s="20">
        <v>45114</v>
      </c>
      <c r="L8" s="20">
        <v>30307</v>
      </c>
      <c r="M8" s="20">
        <v>29811</v>
      </c>
      <c r="N8" s="20">
        <v>105232</v>
      </c>
      <c r="O8" s="20"/>
      <c r="P8" s="20"/>
      <c r="Q8" s="20"/>
      <c r="R8" s="20"/>
      <c r="S8" s="20"/>
      <c r="T8" s="20"/>
      <c r="U8" s="20"/>
      <c r="V8" s="20"/>
      <c r="W8" s="20">
        <v>164099</v>
      </c>
      <c r="X8" s="20"/>
      <c r="Y8" s="20">
        <v>164099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317922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17288</v>
      </c>
      <c r="H17" s="28">
        <f t="shared" si="0"/>
        <v>29263</v>
      </c>
      <c r="I17" s="28">
        <f t="shared" si="0"/>
        <v>12316</v>
      </c>
      <c r="J17" s="28">
        <f t="shared" si="0"/>
        <v>58867</v>
      </c>
      <c r="K17" s="28">
        <f t="shared" si="0"/>
        <v>45114</v>
      </c>
      <c r="L17" s="28">
        <f t="shared" si="0"/>
        <v>30307</v>
      </c>
      <c r="M17" s="28">
        <f t="shared" si="0"/>
        <v>29811</v>
      </c>
      <c r="N17" s="28">
        <f t="shared" si="0"/>
        <v>105232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164099</v>
      </c>
      <c r="X17" s="28">
        <f t="shared" si="0"/>
        <v>0</v>
      </c>
      <c r="Y17" s="28">
        <f t="shared" si="0"/>
        <v>164099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317922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17288</v>
      </c>
      <c r="H38" s="2">
        <f t="shared" si="3"/>
        <v>29263</v>
      </c>
      <c r="I38" s="2">
        <f t="shared" si="3"/>
        <v>12316</v>
      </c>
      <c r="J38" s="2">
        <f t="shared" si="3"/>
        <v>58867</v>
      </c>
      <c r="K38" s="2">
        <f t="shared" si="3"/>
        <v>45114</v>
      </c>
      <c r="L38" s="2">
        <f t="shared" si="3"/>
        <v>30307</v>
      </c>
      <c r="M38" s="2">
        <f t="shared" si="3"/>
        <v>29811</v>
      </c>
      <c r="N38" s="2">
        <f t="shared" si="3"/>
        <v>105232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164099</v>
      </c>
      <c r="X38" s="2">
        <f t="shared" si="3"/>
        <v>0</v>
      </c>
      <c r="Y38" s="2">
        <f t="shared" si="3"/>
        <v>164099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1987658</v>
      </c>
      <c r="D39" s="32"/>
      <c r="E39" s="33"/>
      <c r="F39" s="2"/>
      <c r="G39" s="2">
        <v>2305580</v>
      </c>
      <c r="H39" s="2">
        <f>+G40+H60</f>
        <v>2322868</v>
      </c>
      <c r="I39" s="2">
        <f>+H40+I60</f>
        <v>2352131</v>
      </c>
      <c r="J39" s="2">
        <f>+G39</f>
        <v>2305580</v>
      </c>
      <c r="K39" s="2">
        <f>+I40+K60</f>
        <v>2364447</v>
      </c>
      <c r="L39" s="2">
        <f>+K40+L60</f>
        <v>2409561</v>
      </c>
      <c r="M39" s="2">
        <f>+L40+M60</f>
        <v>2439868</v>
      </c>
      <c r="N39" s="2">
        <f>+K39</f>
        <v>2364447</v>
      </c>
      <c r="O39" s="2">
        <f>+M40+O60</f>
        <v>2469679</v>
      </c>
      <c r="P39" s="2">
        <f>+O40+P60</f>
        <v>2469679</v>
      </c>
      <c r="Q39" s="2">
        <f>+P40+Q60</f>
        <v>2469679</v>
      </c>
      <c r="R39" s="2">
        <f>+O39</f>
        <v>2469679</v>
      </c>
      <c r="S39" s="2">
        <f>+Q40+S60</f>
        <v>2469679</v>
      </c>
      <c r="T39" s="2">
        <f>+S40+T60</f>
        <v>2469679</v>
      </c>
      <c r="U39" s="2">
        <f>+T40+U60</f>
        <v>2469679</v>
      </c>
      <c r="V39" s="2">
        <f>+S39</f>
        <v>2469679</v>
      </c>
      <c r="W39" s="2">
        <f>+G39</f>
        <v>2305580</v>
      </c>
      <c r="X39" s="2"/>
      <c r="Y39" s="2">
        <f>+W39-X39</f>
        <v>2305580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2305580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2322868</v>
      </c>
      <c r="H40" s="45">
        <f t="shared" si="4"/>
        <v>2352131</v>
      </c>
      <c r="I40" s="45">
        <f t="shared" si="4"/>
        <v>2364447</v>
      </c>
      <c r="J40" s="45">
        <f>+I40</f>
        <v>2364447</v>
      </c>
      <c r="K40" s="45">
        <f t="shared" si="4"/>
        <v>2409561</v>
      </c>
      <c r="L40" s="45">
        <f t="shared" si="4"/>
        <v>2439868</v>
      </c>
      <c r="M40" s="45">
        <f t="shared" si="4"/>
        <v>2469679</v>
      </c>
      <c r="N40" s="45">
        <f>+M40</f>
        <v>2469679</v>
      </c>
      <c r="O40" s="45">
        <f t="shared" si="4"/>
        <v>2469679</v>
      </c>
      <c r="P40" s="45">
        <f t="shared" si="4"/>
        <v>2469679</v>
      </c>
      <c r="Q40" s="45">
        <f t="shared" si="4"/>
        <v>2469679</v>
      </c>
      <c r="R40" s="45">
        <f>+Q40</f>
        <v>2469679</v>
      </c>
      <c r="S40" s="45">
        <f t="shared" si="4"/>
        <v>2469679</v>
      </c>
      <c r="T40" s="45">
        <f t="shared" si="4"/>
        <v>2469679</v>
      </c>
      <c r="U40" s="45">
        <f t="shared" si="4"/>
        <v>2469679</v>
      </c>
      <c r="V40" s="45">
        <f>+U40</f>
        <v>2469679</v>
      </c>
      <c r="W40" s="45">
        <f>+V40</f>
        <v>2469679</v>
      </c>
      <c r="X40" s="45">
        <f t="shared" si="4"/>
        <v>0</v>
      </c>
      <c r="Y40" s="45">
        <f t="shared" si="4"/>
        <v>2469679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2305580</v>
      </c>
      <c r="J60">
        <v>2305580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214928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214928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214928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11487000</v>
      </c>
      <c r="F8" s="20">
        <v>11487000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5743500</v>
      </c>
      <c r="Y8" s="20">
        <v>-5743500</v>
      </c>
      <c r="Z8" s="21">
        <v>-100</v>
      </c>
      <c r="AA8" s="22">
        <v>11487000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-3406818</v>
      </c>
      <c r="D14" s="18"/>
      <c r="E14" s="19">
        <v>-4434816</v>
      </c>
      <c r="F14" s="20">
        <v>-4434816</v>
      </c>
      <c r="G14" s="20"/>
      <c r="H14" s="20"/>
      <c r="I14" s="20"/>
      <c r="J14" s="20"/>
      <c r="K14" s="20">
        <v>-526148</v>
      </c>
      <c r="L14" s="20"/>
      <c r="M14" s="20">
        <v>-814200</v>
      </c>
      <c r="N14" s="20">
        <v>-1340348</v>
      </c>
      <c r="O14" s="20"/>
      <c r="P14" s="20"/>
      <c r="Q14" s="20"/>
      <c r="R14" s="20"/>
      <c r="S14" s="20"/>
      <c r="T14" s="20"/>
      <c r="U14" s="20"/>
      <c r="V14" s="20"/>
      <c r="W14" s="20">
        <v>-1340348</v>
      </c>
      <c r="X14" s="20">
        <v>-2217408</v>
      </c>
      <c r="Y14" s="20">
        <v>877060</v>
      </c>
      <c r="Z14" s="21">
        <v>-39.553388460761397</v>
      </c>
      <c r="AA14" s="22">
        <v>-4434816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-3406818</v>
      </c>
      <c r="D17" s="26">
        <f>SUM(D6:D16)</f>
        <v>0</v>
      </c>
      <c r="E17" s="27">
        <f t="shared" si="0"/>
        <v>7052184</v>
      </c>
      <c r="F17" s="28">
        <f t="shared" si="0"/>
        <v>7052184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-526148</v>
      </c>
      <c r="L17" s="28">
        <f t="shared" si="0"/>
        <v>0</v>
      </c>
      <c r="M17" s="28">
        <f t="shared" si="0"/>
        <v>-814200</v>
      </c>
      <c r="N17" s="28">
        <f t="shared" si="0"/>
        <v>-1340348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-1340348</v>
      </c>
      <c r="X17" s="28">
        <f t="shared" si="0"/>
        <v>3526092</v>
      </c>
      <c r="Y17" s="28">
        <f t="shared" si="0"/>
        <v>-4866440</v>
      </c>
      <c r="Z17" s="29">
        <f>+IF(X17&lt;&gt;0,+(Y17/X17)*100,0)</f>
        <v>-138.0122810181924</v>
      </c>
      <c r="AA17" s="30">
        <f>SUM(AA6:AA16)</f>
        <v>7052184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-2400000</v>
      </c>
      <c r="F26" s="20">
        <v>-2400000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-1200000</v>
      </c>
      <c r="Y26" s="20">
        <v>1200000</v>
      </c>
      <c r="Z26" s="21">
        <v>-100</v>
      </c>
      <c r="AA26" s="22">
        <v>-2400000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-2400000</v>
      </c>
      <c r="F27" s="28">
        <f t="shared" si="1"/>
        <v>-2400000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-1200000</v>
      </c>
      <c r="Y27" s="28">
        <f t="shared" si="1"/>
        <v>1200000</v>
      </c>
      <c r="Z27" s="29">
        <f>+IF(X27&lt;&gt;0,+(Y27/X27)*100,0)</f>
        <v>-100</v>
      </c>
      <c r="AA27" s="30">
        <f>SUM(AA21:AA26)</f>
        <v>-2400000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-3406818</v>
      </c>
      <c r="D38" s="32">
        <f>+D17+D27+D36</f>
        <v>0</v>
      </c>
      <c r="E38" s="33">
        <f t="shared" si="3"/>
        <v>4652184</v>
      </c>
      <c r="F38" s="2">
        <f t="shared" si="3"/>
        <v>4652184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-526148</v>
      </c>
      <c r="L38" s="2">
        <f t="shared" si="3"/>
        <v>0</v>
      </c>
      <c r="M38" s="2">
        <f t="shared" si="3"/>
        <v>-814200</v>
      </c>
      <c r="N38" s="2">
        <f t="shared" si="3"/>
        <v>-1340348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-1340348</v>
      </c>
      <c r="X38" s="2">
        <f t="shared" si="3"/>
        <v>2326092</v>
      </c>
      <c r="Y38" s="2">
        <f t="shared" si="3"/>
        <v>-3666440</v>
      </c>
      <c r="Z38" s="34">
        <f>+IF(X38&lt;&gt;0,+(Y38/X38)*100,0)</f>
        <v>-157.62231244507956</v>
      </c>
      <c r="AA38" s="35">
        <f>+AA17+AA27+AA36</f>
        <v>4652184</v>
      </c>
    </row>
    <row r="39" spans="1:27" ht="13.5" x14ac:dyDescent="0.25">
      <c r="A39" s="23" t="s">
        <v>60</v>
      </c>
      <c r="B39" s="17"/>
      <c r="C39" s="32">
        <v>-1995579</v>
      </c>
      <c r="D39" s="32"/>
      <c r="E39" s="33"/>
      <c r="F39" s="2"/>
      <c r="G39" s="2">
        <v>-6460360</v>
      </c>
      <c r="H39" s="2">
        <f>+G40+H60</f>
        <v>-6460360</v>
      </c>
      <c r="I39" s="2">
        <f>+H40+I60</f>
        <v>-6460360</v>
      </c>
      <c r="J39" s="2">
        <f>+G39</f>
        <v>-6460360</v>
      </c>
      <c r="K39" s="2">
        <f>+I40+K60</f>
        <v>-6460360</v>
      </c>
      <c r="L39" s="2">
        <f>+K40+L60</f>
        <v>-6986508</v>
      </c>
      <c r="M39" s="2">
        <f>+L40+M60</f>
        <v>-6986508</v>
      </c>
      <c r="N39" s="2">
        <f>+K39</f>
        <v>-6460360</v>
      </c>
      <c r="O39" s="2">
        <f>+M40+O60</f>
        <v>-7800708</v>
      </c>
      <c r="P39" s="2">
        <f>+O40+P60</f>
        <v>-7800708</v>
      </c>
      <c r="Q39" s="2">
        <f>+P40+Q60</f>
        <v>-7800708</v>
      </c>
      <c r="R39" s="2">
        <f>+O39</f>
        <v>-7800708</v>
      </c>
      <c r="S39" s="2">
        <f>+Q40+S60</f>
        <v>-7800708</v>
      </c>
      <c r="T39" s="2">
        <f>+S40+T60</f>
        <v>-7800708</v>
      </c>
      <c r="U39" s="2">
        <f>+T40+U60</f>
        <v>-7800708</v>
      </c>
      <c r="V39" s="2">
        <f>+S39</f>
        <v>-7800708</v>
      </c>
      <c r="W39" s="2">
        <f>+G39</f>
        <v>-6460360</v>
      </c>
      <c r="X39" s="2"/>
      <c r="Y39" s="2">
        <f>+W39-X39</f>
        <v>-6460360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-5402397</v>
      </c>
      <c r="D40" s="43">
        <f t="shared" ref="D40:AA40" si="4">+D38+D39</f>
        <v>0</v>
      </c>
      <c r="E40" s="44">
        <f t="shared" si="4"/>
        <v>4652184</v>
      </c>
      <c r="F40" s="45">
        <f t="shared" si="4"/>
        <v>4652184</v>
      </c>
      <c r="G40" s="45">
        <f t="shared" si="4"/>
        <v>-6460360</v>
      </c>
      <c r="H40" s="45">
        <f t="shared" si="4"/>
        <v>-6460360</v>
      </c>
      <c r="I40" s="45">
        <f t="shared" si="4"/>
        <v>-6460360</v>
      </c>
      <c r="J40" s="45">
        <f>+I40</f>
        <v>-6460360</v>
      </c>
      <c r="K40" s="45">
        <f t="shared" si="4"/>
        <v>-6986508</v>
      </c>
      <c r="L40" s="45">
        <f t="shared" si="4"/>
        <v>-6986508</v>
      </c>
      <c r="M40" s="45">
        <f t="shared" si="4"/>
        <v>-7800708</v>
      </c>
      <c r="N40" s="45">
        <f>+M40</f>
        <v>-7800708</v>
      </c>
      <c r="O40" s="45">
        <f t="shared" si="4"/>
        <v>-7800708</v>
      </c>
      <c r="P40" s="45">
        <f t="shared" si="4"/>
        <v>-7800708</v>
      </c>
      <c r="Q40" s="45">
        <f t="shared" si="4"/>
        <v>-7800708</v>
      </c>
      <c r="R40" s="45">
        <f>+Q40</f>
        <v>-7800708</v>
      </c>
      <c r="S40" s="45">
        <f t="shared" si="4"/>
        <v>-7800708</v>
      </c>
      <c r="T40" s="45">
        <f t="shared" si="4"/>
        <v>-7800708</v>
      </c>
      <c r="U40" s="45">
        <f t="shared" si="4"/>
        <v>-7800708</v>
      </c>
      <c r="V40" s="45">
        <f>+U40</f>
        <v>-7800708</v>
      </c>
      <c r="W40" s="45">
        <f>+V40</f>
        <v>-7800708</v>
      </c>
      <c r="X40" s="45">
        <f t="shared" si="4"/>
        <v>2326092</v>
      </c>
      <c r="Y40" s="45">
        <f t="shared" si="4"/>
        <v>-10126800</v>
      </c>
      <c r="Z40" s="46">
        <f>+IF(X40&lt;&gt;0,+(Y40/X40)*100,0)</f>
        <v>-435.356813058125</v>
      </c>
      <c r="AA40" s="47">
        <f t="shared" si="4"/>
        <v>4652184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-6460360</v>
      </c>
      <c r="J60">
        <v>-6460360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170</v>
      </c>
      <c r="D9" s="18"/>
      <c r="E9" s="19"/>
      <c r="F9" s="20"/>
      <c r="G9" s="20"/>
      <c r="H9" s="20">
        <v>-26122</v>
      </c>
      <c r="I9" s="20"/>
      <c r="J9" s="20">
        <v>-26122</v>
      </c>
      <c r="K9" s="20">
        <v>-29517847</v>
      </c>
      <c r="L9" s="20"/>
      <c r="M9" s="20"/>
      <c r="N9" s="20">
        <v>-29517847</v>
      </c>
      <c r="O9" s="20"/>
      <c r="P9" s="20"/>
      <c r="Q9" s="20"/>
      <c r="R9" s="20"/>
      <c r="S9" s="20"/>
      <c r="T9" s="20"/>
      <c r="U9" s="20"/>
      <c r="V9" s="20"/>
      <c r="W9" s="20">
        <v>-29543969</v>
      </c>
      <c r="X9" s="20"/>
      <c r="Y9" s="20">
        <v>-29543969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-4339420</v>
      </c>
      <c r="F14" s="20">
        <v>-4339420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-2169702</v>
      </c>
      <c r="Y14" s="20">
        <v>2169702</v>
      </c>
      <c r="Z14" s="21">
        <v>-100</v>
      </c>
      <c r="AA14" s="22">
        <v>-4339420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170</v>
      </c>
      <c r="D17" s="26">
        <f>SUM(D6:D16)</f>
        <v>0</v>
      </c>
      <c r="E17" s="27">
        <f t="shared" si="0"/>
        <v>-4339420</v>
      </c>
      <c r="F17" s="28">
        <f t="shared" si="0"/>
        <v>-4339420</v>
      </c>
      <c r="G17" s="28">
        <f t="shared" si="0"/>
        <v>0</v>
      </c>
      <c r="H17" s="28">
        <f t="shared" si="0"/>
        <v>-26122</v>
      </c>
      <c r="I17" s="28">
        <f t="shared" si="0"/>
        <v>0</v>
      </c>
      <c r="J17" s="28">
        <f t="shared" si="0"/>
        <v>-26122</v>
      </c>
      <c r="K17" s="28">
        <f t="shared" si="0"/>
        <v>-29517847</v>
      </c>
      <c r="L17" s="28">
        <f t="shared" si="0"/>
        <v>0</v>
      </c>
      <c r="M17" s="28">
        <f t="shared" si="0"/>
        <v>0</v>
      </c>
      <c r="N17" s="28">
        <f t="shared" si="0"/>
        <v>-29517847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-29543969</v>
      </c>
      <c r="X17" s="28">
        <f t="shared" si="0"/>
        <v>-2169702</v>
      </c>
      <c r="Y17" s="28">
        <f t="shared" si="0"/>
        <v>-27374267</v>
      </c>
      <c r="Z17" s="29">
        <f>+IF(X17&lt;&gt;0,+(Y17/X17)*100,0)</f>
        <v>1261.6602187765877</v>
      </c>
      <c r="AA17" s="30">
        <f>SUM(AA6:AA16)</f>
        <v>-4339420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170</v>
      </c>
      <c r="D38" s="32">
        <f>+D17+D27+D36</f>
        <v>0</v>
      </c>
      <c r="E38" s="33">
        <f t="shared" si="3"/>
        <v>-4339420</v>
      </c>
      <c r="F38" s="2">
        <f t="shared" si="3"/>
        <v>-4339420</v>
      </c>
      <c r="G38" s="2">
        <f t="shared" si="3"/>
        <v>0</v>
      </c>
      <c r="H38" s="2">
        <f t="shared" si="3"/>
        <v>-26122</v>
      </c>
      <c r="I38" s="2">
        <f t="shared" si="3"/>
        <v>0</v>
      </c>
      <c r="J38" s="2">
        <f t="shared" si="3"/>
        <v>-26122</v>
      </c>
      <c r="K38" s="2">
        <f t="shared" si="3"/>
        <v>-29517847</v>
      </c>
      <c r="L38" s="2">
        <f t="shared" si="3"/>
        <v>0</v>
      </c>
      <c r="M38" s="2">
        <f t="shared" si="3"/>
        <v>0</v>
      </c>
      <c r="N38" s="2">
        <f t="shared" si="3"/>
        <v>-29517847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-29543969</v>
      </c>
      <c r="X38" s="2">
        <f t="shared" si="3"/>
        <v>-2169702</v>
      </c>
      <c r="Y38" s="2">
        <f t="shared" si="3"/>
        <v>-27374267</v>
      </c>
      <c r="Z38" s="34">
        <f>+IF(X38&lt;&gt;0,+(Y38/X38)*100,0)</f>
        <v>1261.6602187765877</v>
      </c>
      <c r="AA38" s="35">
        <f>+AA17+AA27+AA36</f>
        <v>-4339420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-26122</v>
      </c>
      <c r="J39" s="2">
        <f>+G39</f>
        <v>0</v>
      </c>
      <c r="K39" s="2">
        <f>+I40+K60</f>
        <v>-26122</v>
      </c>
      <c r="L39" s="2">
        <f>+K40+L60</f>
        <v>-29543969</v>
      </c>
      <c r="M39" s="2">
        <f>+L40+M60</f>
        <v>-29543969</v>
      </c>
      <c r="N39" s="2">
        <f>+K39</f>
        <v>-26122</v>
      </c>
      <c r="O39" s="2">
        <f>+M40+O60</f>
        <v>-29543969</v>
      </c>
      <c r="P39" s="2">
        <f>+O40+P60</f>
        <v>-29543969</v>
      </c>
      <c r="Q39" s="2">
        <f>+P40+Q60</f>
        <v>-29543969</v>
      </c>
      <c r="R39" s="2">
        <f>+O39</f>
        <v>-29543969</v>
      </c>
      <c r="S39" s="2">
        <f>+Q40+S60</f>
        <v>-29543969</v>
      </c>
      <c r="T39" s="2">
        <f>+S40+T60</f>
        <v>-29543969</v>
      </c>
      <c r="U39" s="2">
        <f>+T40+U60</f>
        <v>-29543969</v>
      </c>
      <c r="V39" s="2">
        <f>+S39</f>
        <v>-29543969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170</v>
      </c>
      <c r="D40" s="43">
        <f t="shared" ref="D40:AA40" si="4">+D38+D39</f>
        <v>0</v>
      </c>
      <c r="E40" s="44">
        <f t="shared" si="4"/>
        <v>-4339420</v>
      </c>
      <c r="F40" s="45">
        <f t="shared" si="4"/>
        <v>-4339420</v>
      </c>
      <c r="G40" s="45">
        <f t="shared" si="4"/>
        <v>0</v>
      </c>
      <c r="H40" s="45">
        <f t="shared" si="4"/>
        <v>-26122</v>
      </c>
      <c r="I40" s="45">
        <f t="shared" si="4"/>
        <v>-26122</v>
      </c>
      <c r="J40" s="45">
        <f>+I40</f>
        <v>-26122</v>
      </c>
      <c r="K40" s="45">
        <f t="shared" si="4"/>
        <v>-29543969</v>
      </c>
      <c r="L40" s="45">
        <f t="shared" si="4"/>
        <v>-29543969</v>
      </c>
      <c r="M40" s="45">
        <f t="shared" si="4"/>
        <v>-29543969</v>
      </c>
      <c r="N40" s="45">
        <f>+M40</f>
        <v>-29543969</v>
      </c>
      <c r="O40" s="45">
        <f t="shared" si="4"/>
        <v>-29543969</v>
      </c>
      <c r="P40" s="45">
        <f t="shared" si="4"/>
        <v>-29543969</v>
      </c>
      <c r="Q40" s="45">
        <f t="shared" si="4"/>
        <v>-29543969</v>
      </c>
      <c r="R40" s="45">
        <f>+Q40</f>
        <v>-29543969</v>
      </c>
      <c r="S40" s="45">
        <f t="shared" si="4"/>
        <v>-29543969</v>
      </c>
      <c r="T40" s="45">
        <f t="shared" si="4"/>
        <v>-29543969</v>
      </c>
      <c r="U40" s="45">
        <f t="shared" si="4"/>
        <v>-29543969</v>
      </c>
      <c r="V40" s="45">
        <f>+U40</f>
        <v>-29543969</v>
      </c>
      <c r="W40" s="45">
        <f>+V40</f>
        <v>-29543969</v>
      </c>
      <c r="X40" s="45">
        <f t="shared" si="4"/>
        <v>-2169702</v>
      </c>
      <c r="Y40" s="45">
        <f t="shared" si="4"/>
        <v>-27374267</v>
      </c>
      <c r="Z40" s="46">
        <f>+IF(X40&lt;&gt;0,+(Y40/X40)*100,0)</f>
        <v>1261.6602187765877</v>
      </c>
      <c r="AA40" s="47">
        <f t="shared" si="4"/>
        <v>-4339420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44681301</v>
      </c>
      <c r="D7" s="18"/>
      <c r="E7" s="19">
        <v>50899321</v>
      </c>
      <c r="F7" s="20">
        <v>50899321</v>
      </c>
      <c r="G7" s="20">
        <v>3015391</v>
      </c>
      <c r="H7" s="20">
        <v>3875038</v>
      </c>
      <c r="I7" s="20">
        <v>1775227</v>
      </c>
      <c r="J7" s="20">
        <v>8665656</v>
      </c>
      <c r="K7" s="20">
        <v>7367634</v>
      </c>
      <c r="L7" s="20">
        <v>4701123</v>
      </c>
      <c r="M7" s="20">
        <v>4620223</v>
      </c>
      <c r="N7" s="20">
        <v>16688980</v>
      </c>
      <c r="O7" s="20"/>
      <c r="P7" s="20"/>
      <c r="Q7" s="20"/>
      <c r="R7" s="20"/>
      <c r="S7" s="20"/>
      <c r="T7" s="20"/>
      <c r="U7" s="20"/>
      <c r="V7" s="20"/>
      <c r="W7" s="20">
        <v>25354636</v>
      </c>
      <c r="X7" s="20">
        <v>25449660</v>
      </c>
      <c r="Y7" s="20">
        <v>-95024</v>
      </c>
      <c r="Z7" s="21">
        <v>-0.37338023376343732</v>
      </c>
      <c r="AA7" s="22">
        <v>50899321</v>
      </c>
    </row>
    <row r="8" spans="1:27" ht="13.5" x14ac:dyDescent="0.25">
      <c r="A8" s="23" t="s">
        <v>36</v>
      </c>
      <c r="B8" s="17" t="s">
        <v>32</v>
      </c>
      <c r="C8" s="18">
        <v>2562465</v>
      </c>
      <c r="D8" s="18"/>
      <c r="E8" s="19">
        <v>3386893</v>
      </c>
      <c r="F8" s="20">
        <v>3386893</v>
      </c>
      <c r="G8" s="20">
        <v>258520</v>
      </c>
      <c r="H8" s="20">
        <v>255797</v>
      </c>
      <c r="I8" s="20"/>
      <c r="J8" s="20">
        <v>514317</v>
      </c>
      <c r="K8" s="20">
        <v>638025</v>
      </c>
      <c r="L8" s="20">
        <v>98771</v>
      </c>
      <c r="M8" s="20">
        <v>314916</v>
      </c>
      <c r="N8" s="20">
        <v>1051712</v>
      </c>
      <c r="O8" s="20"/>
      <c r="P8" s="20"/>
      <c r="Q8" s="20"/>
      <c r="R8" s="20"/>
      <c r="S8" s="20"/>
      <c r="T8" s="20"/>
      <c r="U8" s="20"/>
      <c r="V8" s="20"/>
      <c r="W8" s="20">
        <v>1566029</v>
      </c>
      <c r="X8" s="20">
        <v>1693446</v>
      </c>
      <c r="Y8" s="20">
        <v>-127417</v>
      </c>
      <c r="Z8" s="21">
        <v>-7.5241253633124412</v>
      </c>
      <c r="AA8" s="22">
        <v>3386893</v>
      </c>
    </row>
    <row r="9" spans="1:27" ht="13.5" x14ac:dyDescent="0.25">
      <c r="A9" s="23" t="s">
        <v>37</v>
      </c>
      <c r="B9" s="17" t="s">
        <v>6</v>
      </c>
      <c r="C9" s="18">
        <v>640000</v>
      </c>
      <c r="D9" s="18"/>
      <c r="E9" s="19">
        <v>7274208</v>
      </c>
      <c r="F9" s="20">
        <v>7274208</v>
      </c>
      <c r="G9" s="20">
        <v>7274208</v>
      </c>
      <c r="H9" s="20"/>
      <c r="I9" s="20"/>
      <c r="J9" s="20">
        <v>7274208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7274208</v>
      </c>
      <c r="X9" s="20">
        <v>3637104</v>
      </c>
      <c r="Y9" s="20">
        <v>3637104</v>
      </c>
      <c r="Z9" s="21">
        <v>100</v>
      </c>
      <c r="AA9" s="22">
        <v>7274208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519000</v>
      </c>
      <c r="F11" s="20">
        <v>519000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259500</v>
      </c>
      <c r="Y11" s="20">
        <v>-259500</v>
      </c>
      <c r="Z11" s="21">
        <v>-100</v>
      </c>
      <c r="AA11" s="22">
        <v>519000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-60382692</v>
      </c>
      <c r="D14" s="18"/>
      <c r="E14" s="19">
        <v>-66183292</v>
      </c>
      <c r="F14" s="20">
        <v>-66183292</v>
      </c>
      <c r="G14" s="20">
        <v>-7764624</v>
      </c>
      <c r="H14" s="20">
        <v>-8846733</v>
      </c>
      <c r="I14" s="20">
        <v>-8107012</v>
      </c>
      <c r="J14" s="20">
        <v>-24718369</v>
      </c>
      <c r="K14" s="20">
        <v>-5195551</v>
      </c>
      <c r="L14" s="20">
        <v>-5006286</v>
      </c>
      <c r="M14" s="20">
        <v>-5504745</v>
      </c>
      <c r="N14" s="20">
        <v>-15706582</v>
      </c>
      <c r="O14" s="20"/>
      <c r="P14" s="20"/>
      <c r="Q14" s="20"/>
      <c r="R14" s="20"/>
      <c r="S14" s="20"/>
      <c r="T14" s="20"/>
      <c r="U14" s="20"/>
      <c r="V14" s="20"/>
      <c r="W14" s="20">
        <v>-40424951</v>
      </c>
      <c r="X14" s="20">
        <v>-33091644</v>
      </c>
      <c r="Y14" s="20">
        <v>-7333307</v>
      </c>
      <c r="Z14" s="21">
        <v>22.160600422269745</v>
      </c>
      <c r="AA14" s="22">
        <v>-66183292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-40308</v>
      </c>
      <c r="F15" s="20">
        <v>-40308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-20154</v>
      </c>
      <c r="Y15" s="20">
        <v>20154</v>
      </c>
      <c r="Z15" s="21">
        <v>-100</v>
      </c>
      <c r="AA15" s="22">
        <v>-40308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-12498926</v>
      </c>
      <c r="D17" s="26">
        <f>SUM(D6:D16)</f>
        <v>0</v>
      </c>
      <c r="E17" s="27">
        <f t="shared" si="0"/>
        <v>-4144178</v>
      </c>
      <c r="F17" s="28">
        <f t="shared" si="0"/>
        <v>-4144178</v>
      </c>
      <c r="G17" s="28">
        <f t="shared" si="0"/>
        <v>2783495</v>
      </c>
      <c r="H17" s="28">
        <f t="shared" si="0"/>
        <v>-4715898</v>
      </c>
      <c r="I17" s="28">
        <f t="shared" si="0"/>
        <v>-6331785</v>
      </c>
      <c r="J17" s="28">
        <f t="shared" si="0"/>
        <v>-8264188</v>
      </c>
      <c r="K17" s="28">
        <f t="shared" si="0"/>
        <v>2810108</v>
      </c>
      <c r="L17" s="28">
        <f t="shared" si="0"/>
        <v>-206392</v>
      </c>
      <c r="M17" s="28">
        <f t="shared" si="0"/>
        <v>-569606</v>
      </c>
      <c r="N17" s="28">
        <f t="shared" si="0"/>
        <v>2034110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-6230078</v>
      </c>
      <c r="X17" s="28">
        <f t="shared" si="0"/>
        <v>-2072088</v>
      </c>
      <c r="Y17" s="28">
        <f t="shared" si="0"/>
        <v>-4157990</v>
      </c>
      <c r="Z17" s="29">
        <f>+IF(X17&lt;&gt;0,+(Y17/X17)*100,0)</f>
        <v>200.66667052750654</v>
      </c>
      <c r="AA17" s="30">
        <f>SUM(AA6:AA16)</f>
        <v>-4144178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-12498926</v>
      </c>
      <c r="D38" s="32">
        <f>+D17+D27+D36</f>
        <v>0</v>
      </c>
      <c r="E38" s="33">
        <f t="shared" si="3"/>
        <v>-4144178</v>
      </c>
      <c r="F38" s="2">
        <f t="shared" si="3"/>
        <v>-4144178</v>
      </c>
      <c r="G38" s="2">
        <f t="shared" si="3"/>
        <v>2783495</v>
      </c>
      <c r="H38" s="2">
        <f t="shared" si="3"/>
        <v>-4715898</v>
      </c>
      <c r="I38" s="2">
        <f t="shared" si="3"/>
        <v>-6331785</v>
      </c>
      <c r="J38" s="2">
        <f t="shared" si="3"/>
        <v>-8264188</v>
      </c>
      <c r="K38" s="2">
        <f t="shared" si="3"/>
        <v>2810108</v>
      </c>
      <c r="L38" s="2">
        <f t="shared" si="3"/>
        <v>-206392</v>
      </c>
      <c r="M38" s="2">
        <f t="shared" si="3"/>
        <v>-569606</v>
      </c>
      <c r="N38" s="2">
        <f t="shared" si="3"/>
        <v>2034110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-6230078</v>
      </c>
      <c r="X38" s="2">
        <f t="shared" si="3"/>
        <v>-2072088</v>
      </c>
      <c r="Y38" s="2">
        <f t="shared" si="3"/>
        <v>-4157990</v>
      </c>
      <c r="Z38" s="34">
        <f>+IF(X38&lt;&gt;0,+(Y38/X38)*100,0)</f>
        <v>200.66667052750654</v>
      </c>
      <c r="AA38" s="35">
        <f>+AA17+AA27+AA36</f>
        <v>-4144178</v>
      </c>
    </row>
    <row r="39" spans="1:27" ht="13.5" x14ac:dyDescent="0.25">
      <c r="A39" s="23" t="s">
        <v>60</v>
      </c>
      <c r="B39" s="17"/>
      <c r="C39" s="32">
        <v>-90743462</v>
      </c>
      <c r="D39" s="32"/>
      <c r="E39" s="33"/>
      <c r="F39" s="2"/>
      <c r="G39" s="2">
        <v>-103995431</v>
      </c>
      <c r="H39" s="2">
        <f>+G40+H60</f>
        <v>-101211936</v>
      </c>
      <c r="I39" s="2">
        <f>+H40+I60</f>
        <v>-105927834</v>
      </c>
      <c r="J39" s="2">
        <f>+G39</f>
        <v>-103995431</v>
      </c>
      <c r="K39" s="2">
        <f>+I40+K60</f>
        <v>-112259619</v>
      </c>
      <c r="L39" s="2">
        <f>+K40+L60</f>
        <v>-109449511</v>
      </c>
      <c r="M39" s="2">
        <f>+L40+M60</f>
        <v>-109655903</v>
      </c>
      <c r="N39" s="2">
        <f>+K39</f>
        <v>-112259619</v>
      </c>
      <c r="O39" s="2">
        <f>+M40+O60</f>
        <v>-110225509</v>
      </c>
      <c r="P39" s="2">
        <f>+O40+P60</f>
        <v>-110225509</v>
      </c>
      <c r="Q39" s="2">
        <f>+P40+Q60</f>
        <v>-110225509</v>
      </c>
      <c r="R39" s="2">
        <f>+O39</f>
        <v>-110225509</v>
      </c>
      <c r="S39" s="2">
        <f>+Q40+S60</f>
        <v>-110225509</v>
      </c>
      <c r="T39" s="2">
        <f>+S40+T60</f>
        <v>-110225509</v>
      </c>
      <c r="U39" s="2">
        <f>+T40+U60</f>
        <v>-110225509</v>
      </c>
      <c r="V39" s="2">
        <f>+S39</f>
        <v>-110225509</v>
      </c>
      <c r="W39" s="2">
        <f>+G39</f>
        <v>-103995431</v>
      </c>
      <c r="X39" s="2"/>
      <c r="Y39" s="2">
        <f>+W39-X39</f>
        <v>-103995431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-103242388</v>
      </c>
      <c r="D40" s="43">
        <f t="shared" ref="D40:AA40" si="4">+D38+D39</f>
        <v>0</v>
      </c>
      <c r="E40" s="44">
        <f t="shared" si="4"/>
        <v>-4144178</v>
      </c>
      <c r="F40" s="45">
        <f t="shared" si="4"/>
        <v>-4144178</v>
      </c>
      <c r="G40" s="45">
        <f t="shared" si="4"/>
        <v>-101211936</v>
      </c>
      <c r="H40" s="45">
        <f t="shared" si="4"/>
        <v>-105927834</v>
      </c>
      <c r="I40" s="45">
        <f t="shared" si="4"/>
        <v>-112259619</v>
      </c>
      <c r="J40" s="45">
        <f>+I40</f>
        <v>-112259619</v>
      </c>
      <c r="K40" s="45">
        <f t="shared" si="4"/>
        <v>-109449511</v>
      </c>
      <c r="L40" s="45">
        <f t="shared" si="4"/>
        <v>-109655903</v>
      </c>
      <c r="M40" s="45">
        <f t="shared" si="4"/>
        <v>-110225509</v>
      </c>
      <c r="N40" s="45">
        <f>+M40</f>
        <v>-110225509</v>
      </c>
      <c r="O40" s="45">
        <f t="shared" si="4"/>
        <v>-110225509</v>
      </c>
      <c r="P40" s="45">
        <f t="shared" si="4"/>
        <v>-110225509</v>
      </c>
      <c r="Q40" s="45">
        <f t="shared" si="4"/>
        <v>-110225509</v>
      </c>
      <c r="R40" s="45">
        <f>+Q40</f>
        <v>-110225509</v>
      </c>
      <c r="S40" s="45">
        <f t="shared" si="4"/>
        <v>-110225509</v>
      </c>
      <c r="T40" s="45">
        <f t="shared" si="4"/>
        <v>-110225509</v>
      </c>
      <c r="U40" s="45">
        <f t="shared" si="4"/>
        <v>-110225509</v>
      </c>
      <c r="V40" s="45">
        <f>+U40</f>
        <v>-110225509</v>
      </c>
      <c r="W40" s="45">
        <f>+V40</f>
        <v>-110225509</v>
      </c>
      <c r="X40" s="45">
        <f t="shared" si="4"/>
        <v>-2072088</v>
      </c>
      <c r="Y40" s="45">
        <f t="shared" si="4"/>
        <v>-108153421</v>
      </c>
      <c r="Z40" s="46">
        <f>+IF(X40&lt;&gt;0,+(Y40/X40)*100,0)</f>
        <v>5219.5380215512077</v>
      </c>
      <c r="AA40" s="47">
        <f t="shared" si="4"/>
        <v>-4144178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-103995431</v>
      </c>
      <c r="J60">
        <v>-103995431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596101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203373713</v>
      </c>
      <c r="D7" s="18"/>
      <c r="E7" s="19">
        <v>207221599</v>
      </c>
      <c r="F7" s="20">
        <v>207221599</v>
      </c>
      <c r="G7" s="20">
        <v>17535660</v>
      </c>
      <c r="H7" s="20">
        <v>19407565</v>
      </c>
      <c r="I7" s="20">
        <v>16860806</v>
      </c>
      <c r="J7" s="20">
        <v>53804031</v>
      </c>
      <c r="K7" s="20">
        <v>20627638</v>
      </c>
      <c r="L7" s="20">
        <v>17375367</v>
      </c>
      <c r="M7" s="20">
        <v>17426228</v>
      </c>
      <c r="N7" s="20">
        <v>55429233</v>
      </c>
      <c r="O7" s="20"/>
      <c r="P7" s="20"/>
      <c r="Q7" s="20"/>
      <c r="R7" s="20"/>
      <c r="S7" s="20"/>
      <c r="T7" s="20"/>
      <c r="U7" s="20"/>
      <c r="V7" s="20"/>
      <c r="W7" s="20">
        <v>109233264</v>
      </c>
      <c r="X7" s="20">
        <v>103610802</v>
      </c>
      <c r="Y7" s="20">
        <v>5622462</v>
      </c>
      <c r="Z7" s="21">
        <v>5.4265210687202288</v>
      </c>
      <c r="AA7" s="22">
        <v>207221599</v>
      </c>
    </row>
    <row r="8" spans="1:27" ht="13.5" x14ac:dyDescent="0.25">
      <c r="A8" s="23" t="s">
        <v>36</v>
      </c>
      <c r="B8" s="17" t="s">
        <v>32</v>
      </c>
      <c r="C8" s="18">
        <v>99464</v>
      </c>
      <c r="D8" s="18"/>
      <c r="E8" s="19"/>
      <c r="F8" s="20"/>
      <c r="G8" s="20">
        <v>10673</v>
      </c>
      <c r="H8" s="20">
        <v>14398</v>
      </c>
      <c r="I8" s="20">
        <v>86190</v>
      </c>
      <c r="J8" s="20">
        <v>111261</v>
      </c>
      <c r="K8" s="20">
        <v>49806</v>
      </c>
      <c r="L8" s="20">
        <v>8641</v>
      </c>
      <c r="M8" s="20">
        <v>18200</v>
      </c>
      <c r="N8" s="20">
        <v>76647</v>
      </c>
      <c r="O8" s="20"/>
      <c r="P8" s="20"/>
      <c r="Q8" s="20"/>
      <c r="R8" s="20"/>
      <c r="S8" s="20"/>
      <c r="T8" s="20"/>
      <c r="U8" s="20"/>
      <c r="V8" s="20"/>
      <c r="W8" s="20">
        <v>187908</v>
      </c>
      <c r="X8" s="20"/>
      <c r="Y8" s="20">
        <v>187908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10073264</v>
      </c>
      <c r="F9" s="20">
        <v>10073264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5064130</v>
      </c>
      <c r="Y9" s="20">
        <v>-5064130</v>
      </c>
      <c r="Z9" s="21">
        <v>-100</v>
      </c>
      <c r="AA9" s="22">
        <v>10073264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5445000</v>
      </c>
      <c r="F10" s="20">
        <v>5445000</v>
      </c>
      <c r="G10" s="20"/>
      <c r="H10" s="20">
        <v>2000000</v>
      </c>
      <c r="I10" s="20"/>
      <c r="J10" s="20">
        <v>2000000</v>
      </c>
      <c r="K10" s="20"/>
      <c r="L10" s="20"/>
      <c r="M10" s="20">
        <v>1400000</v>
      </c>
      <c r="N10" s="20">
        <v>1400000</v>
      </c>
      <c r="O10" s="20"/>
      <c r="P10" s="20"/>
      <c r="Q10" s="20"/>
      <c r="R10" s="20"/>
      <c r="S10" s="20"/>
      <c r="T10" s="20"/>
      <c r="U10" s="20"/>
      <c r="V10" s="20"/>
      <c r="W10" s="20">
        <v>3400000</v>
      </c>
      <c r="X10" s="20">
        <v>3445000</v>
      </c>
      <c r="Y10" s="20">
        <v>-45000</v>
      </c>
      <c r="Z10" s="21">
        <v>-1.3062409288824384</v>
      </c>
      <c r="AA10" s="22">
        <v>5445000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12874</v>
      </c>
      <c r="L11" s="20">
        <v>34915</v>
      </c>
      <c r="M11" s="20">
        <v>41060</v>
      </c>
      <c r="N11" s="20">
        <v>88849</v>
      </c>
      <c r="O11" s="20"/>
      <c r="P11" s="20"/>
      <c r="Q11" s="20"/>
      <c r="R11" s="20"/>
      <c r="S11" s="20"/>
      <c r="T11" s="20"/>
      <c r="U11" s="20"/>
      <c r="V11" s="20"/>
      <c r="W11" s="20">
        <v>88849</v>
      </c>
      <c r="X11" s="20"/>
      <c r="Y11" s="20">
        <v>88849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-159539553</v>
      </c>
      <c r="D14" s="18"/>
      <c r="E14" s="19">
        <v>-189463204</v>
      </c>
      <c r="F14" s="20">
        <v>-189463204</v>
      </c>
      <c r="G14" s="20">
        <v>-2529815</v>
      </c>
      <c r="H14" s="20">
        <v>-22948924</v>
      </c>
      <c r="I14" s="20">
        <v>-22334158</v>
      </c>
      <c r="J14" s="20">
        <v>-47812897</v>
      </c>
      <c r="K14" s="20">
        <v>-14243547</v>
      </c>
      <c r="L14" s="20">
        <v>-15273059</v>
      </c>
      <c r="M14" s="20">
        <v>-16784107</v>
      </c>
      <c r="N14" s="20">
        <v>-46300713</v>
      </c>
      <c r="O14" s="20"/>
      <c r="P14" s="20"/>
      <c r="Q14" s="20"/>
      <c r="R14" s="20"/>
      <c r="S14" s="20"/>
      <c r="T14" s="20"/>
      <c r="U14" s="20"/>
      <c r="V14" s="20"/>
      <c r="W14" s="20">
        <v>-94113610</v>
      </c>
      <c r="X14" s="20">
        <v>-94757062</v>
      </c>
      <c r="Y14" s="20">
        <v>643452</v>
      </c>
      <c r="Z14" s="21">
        <v>-0.67905440124346617</v>
      </c>
      <c r="AA14" s="22">
        <v>-189463204</v>
      </c>
    </row>
    <row r="15" spans="1:27" ht="13.5" x14ac:dyDescent="0.25">
      <c r="A15" s="23" t="s">
        <v>43</v>
      </c>
      <c r="B15" s="17" t="s">
        <v>32</v>
      </c>
      <c r="C15" s="18">
        <v>-1930661</v>
      </c>
      <c r="D15" s="18"/>
      <c r="E15" s="19">
        <v>-1764380</v>
      </c>
      <c r="F15" s="20">
        <v>-1764380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-920098</v>
      </c>
      <c r="Y15" s="20">
        <v>920098</v>
      </c>
      <c r="Z15" s="21">
        <v>-100</v>
      </c>
      <c r="AA15" s="22">
        <v>-1764380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42599064</v>
      </c>
      <c r="D17" s="26">
        <f>SUM(D6:D16)</f>
        <v>0</v>
      </c>
      <c r="E17" s="27">
        <f t="shared" si="0"/>
        <v>31512279</v>
      </c>
      <c r="F17" s="28">
        <f t="shared" si="0"/>
        <v>31512279</v>
      </c>
      <c r="G17" s="28">
        <f t="shared" si="0"/>
        <v>15016518</v>
      </c>
      <c r="H17" s="28">
        <f t="shared" si="0"/>
        <v>-1526961</v>
      </c>
      <c r="I17" s="28">
        <f t="shared" si="0"/>
        <v>-5387162</v>
      </c>
      <c r="J17" s="28">
        <f t="shared" si="0"/>
        <v>8102395</v>
      </c>
      <c r="K17" s="28">
        <f t="shared" si="0"/>
        <v>6446771</v>
      </c>
      <c r="L17" s="28">
        <f t="shared" si="0"/>
        <v>2145864</v>
      </c>
      <c r="M17" s="28">
        <f t="shared" si="0"/>
        <v>2101381</v>
      </c>
      <c r="N17" s="28">
        <f t="shared" si="0"/>
        <v>10694016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18796411</v>
      </c>
      <c r="X17" s="28">
        <f t="shared" si="0"/>
        <v>16442772</v>
      </c>
      <c r="Y17" s="28">
        <f t="shared" si="0"/>
        <v>2353639</v>
      </c>
      <c r="Z17" s="29">
        <f>+IF(X17&lt;&gt;0,+(Y17/X17)*100,0)</f>
        <v>14.314125379832548</v>
      </c>
      <c r="AA17" s="30">
        <f>SUM(AA6:AA16)</f>
        <v>31512279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-29826</v>
      </c>
      <c r="D26" s="18"/>
      <c r="E26" s="19">
        <v>-2262000</v>
      </c>
      <c r="F26" s="20">
        <v>-2262000</v>
      </c>
      <c r="G26" s="20">
        <v>-739285</v>
      </c>
      <c r="H26" s="20"/>
      <c r="I26" s="20">
        <v>-290000</v>
      </c>
      <c r="J26" s="20">
        <v>-1029285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-1029285</v>
      </c>
      <c r="X26" s="20">
        <v>-1131000</v>
      </c>
      <c r="Y26" s="20">
        <v>101715</v>
      </c>
      <c r="Z26" s="21">
        <v>-8.9933687002652523</v>
      </c>
      <c r="AA26" s="22">
        <v>-2262000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-29826</v>
      </c>
      <c r="D27" s="26">
        <f>SUM(D21:D26)</f>
        <v>0</v>
      </c>
      <c r="E27" s="27">
        <f t="shared" si="1"/>
        <v>-2262000</v>
      </c>
      <c r="F27" s="28">
        <f t="shared" si="1"/>
        <v>-2262000</v>
      </c>
      <c r="G27" s="28">
        <f t="shared" si="1"/>
        <v>-739285</v>
      </c>
      <c r="H27" s="28">
        <f t="shared" si="1"/>
        <v>0</v>
      </c>
      <c r="I27" s="28">
        <f t="shared" si="1"/>
        <v>-290000</v>
      </c>
      <c r="J27" s="28">
        <f t="shared" si="1"/>
        <v>-1029285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-1029285</v>
      </c>
      <c r="X27" s="28">
        <f t="shared" si="1"/>
        <v>-1131000</v>
      </c>
      <c r="Y27" s="28">
        <f t="shared" si="1"/>
        <v>101715</v>
      </c>
      <c r="Z27" s="29">
        <f>+IF(X27&lt;&gt;0,+(Y27/X27)*100,0)</f>
        <v>-8.9933687002652523</v>
      </c>
      <c r="AA27" s="30">
        <f>SUM(AA21:AA26)</f>
        <v>-2262000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>
        <v>9000000</v>
      </c>
      <c r="F32" s="20">
        <v>9000000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9000000</v>
      </c>
      <c r="Y32" s="20">
        <v>-9000000</v>
      </c>
      <c r="Z32" s="21">
        <v>-100</v>
      </c>
      <c r="AA32" s="22">
        <v>9000000</v>
      </c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-1231402</v>
      </c>
      <c r="D35" s="18"/>
      <c r="E35" s="19">
        <v>-5118963</v>
      </c>
      <c r="F35" s="20">
        <v>-5118963</v>
      </c>
      <c r="G35" s="20">
        <v>-94540</v>
      </c>
      <c r="H35" s="20">
        <v>-94540</v>
      </c>
      <c r="I35" s="20">
        <v>-94961</v>
      </c>
      <c r="J35" s="20">
        <v>-284041</v>
      </c>
      <c r="K35" s="20">
        <v>-94961</v>
      </c>
      <c r="L35" s="20">
        <v>-94961</v>
      </c>
      <c r="M35" s="20">
        <v>-94961</v>
      </c>
      <c r="N35" s="20">
        <v>-284883</v>
      </c>
      <c r="O35" s="20"/>
      <c r="P35" s="20"/>
      <c r="Q35" s="20"/>
      <c r="R35" s="20"/>
      <c r="S35" s="20"/>
      <c r="T35" s="20"/>
      <c r="U35" s="20"/>
      <c r="V35" s="20"/>
      <c r="W35" s="20">
        <v>-568924</v>
      </c>
      <c r="X35" s="20">
        <v>-2521572</v>
      </c>
      <c r="Y35" s="20">
        <v>1952648</v>
      </c>
      <c r="Z35" s="21">
        <v>-77.437725355452869</v>
      </c>
      <c r="AA35" s="22">
        <v>-5118963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-1231402</v>
      </c>
      <c r="D36" s="26">
        <f>SUM(D31:D35)</f>
        <v>0</v>
      </c>
      <c r="E36" s="27">
        <f t="shared" si="2"/>
        <v>3881037</v>
      </c>
      <c r="F36" s="28">
        <f t="shared" si="2"/>
        <v>3881037</v>
      </c>
      <c r="G36" s="28">
        <f t="shared" si="2"/>
        <v>-94540</v>
      </c>
      <c r="H36" s="28">
        <f t="shared" si="2"/>
        <v>-94540</v>
      </c>
      <c r="I36" s="28">
        <f t="shared" si="2"/>
        <v>-94961</v>
      </c>
      <c r="J36" s="28">
        <f t="shared" si="2"/>
        <v>-284041</v>
      </c>
      <c r="K36" s="28">
        <f t="shared" si="2"/>
        <v>-94961</v>
      </c>
      <c r="L36" s="28">
        <f t="shared" si="2"/>
        <v>-94961</v>
      </c>
      <c r="M36" s="28">
        <f t="shared" si="2"/>
        <v>-94961</v>
      </c>
      <c r="N36" s="28">
        <f t="shared" si="2"/>
        <v>-284883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-568924</v>
      </c>
      <c r="X36" s="28">
        <f t="shared" si="2"/>
        <v>6478428</v>
      </c>
      <c r="Y36" s="28">
        <f t="shared" si="2"/>
        <v>-7047352</v>
      </c>
      <c r="Z36" s="29">
        <f>+IF(X36&lt;&gt;0,+(Y36/X36)*100,0)</f>
        <v>-108.78182176293384</v>
      </c>
      <c r="AA36" s="30">
        <f>SUM(AA31:AA35)</f>
        <v>3881037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41337836</v>
      </c>
      <c r="D38" s="32">
        <f>+D17+D27+D36</f>
        <v>0</v>
      </c>
      <c r="E38" s="33">
        <f t="shared" si="3"/>
        <v>33131316</v>
      </c>
      <c r="F38" s="2">
        <f t="shared" si="3"/>
        <v>33131316</v>
      </c>
      <c r="G38" s="2">
        <f t="shared" si="3"/>
        <v>14182693</v>
      </c>
      <c r="H38" s="2">
        <f t="shared" si="3"/>
        <v>-1621501</v>
      </c>
      <c r="I38" s="2">
        <f t="shared" si="3"/>
        <v>-5772123</v>
      </c>
      <c r="J38" s="2">
        <f t="shared" si="3"/>
        <v>6789069</v>
      </c>
      <c r="K38" s="2">
        <f t="shared" si="3"/>
        <v>6351810</v>
      </c>
      <c r="L38" s="2">
        <f t="shared" si="3"/>
        <v>2050903</v>
      </c>
      <c r="M38" s="2">
        <f t="shared" si="3"/>
        <v>2006420</v>
      </c>
      <c r="N38" s="2">
        <f t="shared" si="3"/>
        <v>10409133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17198202</v>
      </c>
      <c r="X38" s="2">
        <f t="shared" si="3"/>
        <v>21790200</v>
      </c>
      <c r="Y38" s="2">
        <f t="shared" si="3"/>
        <v>-4591998</v>
      </c>
      <c r="Z38" s="34">
        <f>+IF(X38&lt;&gt;0,+(Y38/X38)*100,0)</f>
        <v>-21.073684500371726</v>
      </c>
      <c r="AA38" s="35">
        <f>+AA17+AA27+AA36</f>
        <v>33131316</v>
      </c>
    </row>
    <row r="39" spans="1:27" ht="13.5" x14ac:dyDescent="0.25">
      <c r="A39" s="23" t="s">
        <v>60</v>
      </c>
      <c r="B39" s="17"/>
      <c r="C39" s="32">
        <v>104064868</v>
      </c>
      <c r="D39" s="32"/>
      <c r="E39" s="33">
        <v>104064868</v>
      </c>
      <c r="F39" s="2">
        <v>104064868</v>
      </c>
      <c r="G39" s="2">
        <v>148894680</v>
      </c>
      <c r="H39" s="2">
        <f>+G40+H60</f>
        <v>163077373</v>
      </c>
      <c r="I39" s="2">
        <f>+H40+I60</f>
        <v>161455872</v>
      </c>
      <c r="J39" s="2">
        <f>+G39</f>
        <v>148894680</v>
      </c>
      <c r="K39" s="2">
        <f>+I40+K60</f>
        <v>155683749</v>
      </c>
      <c r="L39" s="2">
        <f>+K40+L60</f>
        <v>162035559</v>
      </c>
      <c r="M39" s="2">
        <f>+L40+M60</f>
        <v>164086462</v>
      </c>
      <c r="N39" s="2">
        <f>+K39</f>
        <v>155683749</v>
      </c>
      <c r="O39" s="2">
        <f>+M40+O60</f>
        <v>166092882</v>
      </c>
      <c r="P39" s="2">
        <f>+O40+P60</f>
        <v>166092882</v>
      </c>
      <c r="Q39" s="2">
        <f>+P40+Q60</f>
        <v>166092882</v>
      </c>
      <c r="R39" s="2">
        <f>+O39</f>
        <v>166092882</v>
      </c>
      <c r="S39" s="2">
        <f>+Q40+S60</f>
        <v>166092882</v>
      </c>
      <c r="T39" s="2">
        <f>+S40+T60</f>
        <v>166092882</v>
      </c>
      <c r="U39" s="2">
        <f>+T40+U60</f>
        <v>166092882</v>
      </c>
      <c r="V39" s="2">
        <f>+S39</f>
        <v>166092882</v>
      </c>
      <c r="W39" s="2">
        <f>+G39</f>
        <v>148894680</v>
      </c>
      <c r="X39" s="2">
        <v>104064868</v>
      </c>
      <c r="Y39" s="2">
        <f>+W39-X39</f>
        <v>44829812</v>
      </c>
      <c r="Z39" s="34">
        <f>+IF(X39&lt;&gt;0,+(Y39/X39)*100,0)</f>
        <v>43.078718939037145</v>
      </c>
      <c r="AA39" s="35">
        <v>104064868</v>
      </c>
    </row>
    <row r="40" spans="1:27" ht="13.5" x14ac:dyDescent="0.25">
      <c r="A40" s="41" t="s">
        <v>62</v>
      </c>
      <c r="B40" s="42" t="s">
        <v>61</v>
      </c>
      <c r="C40" s="43">
        <f>+C38+C39</f>
        <v>145402704</v>
      </c>
      <c r="D40" s="43">
        <f t="shared" ref="D40:AA40" si="4">+D38+D39</f>
        <v>0</v>
      </c>
      <c r="E40" s="44">
        <f t="shared" si="4"/>
        <v>137196184</v>
      </c>
      <c r="F40" s="45">
        <f t="shared" si="4"/>
        <v>137196184</v>
      </c>
      <c r="G40" s="45">
        <f t="shared" si="4"/>
        <v>163077373</v>
      </c>
      <c r="H40" s="45">
        <f t="shared" si="4"/>
        <v>161455872</v>
      </c>
      <c r="I40" s="45">
        <f t="shared" si="4"/>
        <v>155683749</v>
      </c>
      <c r="J40" s="45">
        <f>+I40</f>
        <v>155683749</v>
      </c>
      <c r="K40" s="45">
        <f t="shared" si="4"/>
        <v>162035559</v>
      </c>
      <c r="L40" s="45">
        <f t="shared" si="4"/>
        <v>164086462</v>
      </c>
      <c r="M40" s="45">
        <f t="shared" si="4"/>
        <v>166092882</v>
      </c>
      <c r="N40" s="45">
        <f>+M40</f>
        <v>166092882</v>
      </c>
      <c r="O40" s="45">
        <f t="shared" si="4"/>
        <v>166092882</v>
      </c>
      <c r="P40" s="45">
        <f t="shared" si="4"/>
        <v>166092882</v>
      </c>
      <c r="Q40" s="45">
        <f t="shared" si="4"/>
        <v>166092882</v>
      </c>
      <c r="R40" s="45">
        <f>+Q40</f>
        <v>166092882</v>
      </c>
      <c r="S40" s="45">
        <f t="shared" si="4"/>
        <v>166092882</v>
      </c>
      <c r="T40" s="45">
        <f t="shared" si="4"/>
        <v>166092882</v>
      </c>
      <c r="U40" s="45">
        <f t="shared" si="4"/>
        <v>166092882</v>
      </c>
      <c r="V40" s="45">
        <f>+U40</f>
        <v>166092882</v>
      </c>
      <c r="W40" s="45">
        <f>+V40</f>
        <v>166092882</v>
      </c>
      <c r="X40" s="45">
        <f t="shared" si="4"/>
        <v>125855068</v>
      </c>
      <c r="Y40" s="45">
        <f t="shared" si="4"/>
        <v>40237814</v>
      </c>
      <c r="Z40" s="46">
        <f>+IF(X40&lt;&gt;0,+(Y40/X40)*100,0)</f>
        <v>31.971548416310103</v>
      </c>
      <c r="AA40" s="47">
        <f t="shared" si="4"/>
        <v>137196184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148894680</v>
      </c>
      <c r="J60">
        <v>148894680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-5750000</v>
      </c>
      <c r="F14" s="20">
        <v>-5750000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-2875002</v>
      </c>
      <c r="Y14" s="20">
        <v>2875002</v>
      </c>
      <c r="Z14" s="21">
        <v>-100</v>
      </c>
      <c r="AA14" s="22">
        <v>-5750000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-5750000</v>
      </c>
      <c r="F17" s="28">
        <f t="shared" si="0"/>
        <v>-5750000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-2875002</v>
      </c>
      <c r="Y17" s="28">
        <f t="shared" si="0"/>
        <v>2875002</v>
      </c>
      <c r="Z17" s="29">
        <f>+IF(X17&lt;&gt;0,+(Y17/X17)*100,0)</f>
        <v>-100</v>
      </c>
      <c r="AA17" s="30">
        <f>SUM(AA6:AA16)</f>
        <v>-5750000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-5750000</v>
      </c>
      <c r="F38" s="2">
        <f t="shared" si="3"/>
        <v>-5750000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-2875002</v>
      </c>
      <c r="Y38" s="2">
        <f t="shared" si="3"/>
        <v>2875002</v>
      </c>
      <c r="Z38" s="34">
        <f>+IF(X38&lt;&gt;0,+(Y38/X38)*100,0)</f>
        <v>-100</v>
      </c>
      <c r="AA38" s="35">
        <f>+AA17+AA27+AA36</f>
        <v>-5750000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-5750000</v>
      </c>
      <c r="F40" s="45">
        <f t="shared" si="4"/>
        <v>-5750000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-2875002</v>
      </c>
      <c r="Y40" s="45">
        <f t="shared" si="4"/>
        <v>2875002</v>
      </c>
      <c r="Z40" s="46">
        <f>+IF(X40&lt;&gt;0,+(Y40/X40)*100,0)</f>
        <v>-100</v>
      </c>
      <c r="AA40" s="47">
        <f t="shared" si="4"/>
        <v>-5750000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22197290</v>
      </c>
      <c r="D7" s="18"/>
      <c r="E7" s="19">
        <v>40448361</v>
      </c>
      <c r="F7" s="20">
        <v>40448361</v>
      </c>
      <c r="G7" s="20">
        <v>266685</v>
      </c>
      <c r="H7" s="20">
        <v>2124454</v>
      </c>
      <c r="I7" s="20">
        <v>1996623</v>
      </c>
      <c r="J7" s="20">
        <v>4387762</v>
      </c>
      <c r="K7" s="20">
        <v>1945322</v>
      </c>
      <c r="L7" s="20">
        <v>1929355</v>
      </c>
      <c r="M7" s="20">
        <v>1891438</v>
      </c>
      <c r="N7" s="20">
        <v>5766115</v>
      </c>
      <c r="O7" s="20"/>
      <c r="P7" s="20"/>
      <c r="Q7" s="20"/>
      <c r="R7" s="20"/>
      <c r="S7" s="20"/>
      <c r="T7" s="20"/>
      <c r="U7" s="20"/>
      <c r="V7" s="20"/>
      <c r="W7" s="20">
        <v>10153877</v>
      </c>
      <c r="X7" s="20">
        <v>20224176</v>
      </c>
      <c r="Y7" s="20">
        <v>-10070299</v>
      </c>
      <c r="Z7" s="21">
        <v>-49.793371062435376</v>
      </c>
      <c r="AA7" s="22">
        <v>40448361</v>
      </c>
    </row>
    <row r="8" spans="1:27" ht="13.5" x14ac:dyDescent="0.25">
      <c r="A8" s="23" t="s">
        <v>36</v>
      </c>
      <c r="B8" s="17" t="s">
        <v>32</v>
      </c>
      <c r="C8" s="18">
        <v>2919</v>
      </c>
      <c r="D8" s="18"/>
      <c r="E8" s="19"/>
      <c r="F8" s="20"/>
      <c r="G8" s="20">
        <v>13326</v>
      </c>
      <c r="H8" s="20"/>
      <c r="I8" s="20"/>
      <c r="J8" s="20">
        <v>13326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13326</v>
      </c>
      <c r="X8" s="20"/>
      <c r="Y8" s="20">
        <v>13326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14757120</v>
      </c>
      <c r="F9" s="20">
        <v>14757120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7378560</v>
      </c>
      <c r="Y9" s="20">
        <v>-7378560</v>
      </c>
      <c r="Z9" s="21">
        <v>-100</v>
      </c>
      <c r="AA9" s="22">
        <v>14757120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-202744268</v>
      </c>
      <c r="D14" s="18"/>
      <c r="E14" s="19"/>
      <c r="F14" s="20"/>
      <c r="G14" s="20">
        <v>-18626953</v>
      </c>
      <c r="H14" s="20">
        <v>-32583819</v>
      </c>
      <c r="I14" s="20">
        <v>-35785270</v>
      </c>
      <c r="J14" s="20">
        <v>-86996042</v>
      </c>
      <c r="K14" s="20">
        <v>-29499714</v>
      </c>
      <c r="L14" s="20">
        <v>-18870172</v>
      </c>
      <c r="M14" s="20">
        <v>-22058386</v>
      </c>
      <c r="N14" s="20">
        <v>-70428272</v>
      </c>
      <c r="O14" s="20"/>
      <c r="P14" s="20"/>
      <c r="Q14" s="20"/>
      <c r="R14" s="20"/>
      <c r="S14" s="20"/>
      <c r="T14" s="20"/>
      <c r="U14" s="20"/>
      <c r="V14" s="20"/>
      <c r="W14" s="20">
        <v>-157424314</v>
      </c>
      <c r="X14" s="20"/>
      <c r="Y14" s="20">
        <v>-157424314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-180544059</v>
      </c>
      <c r="D17" s="26">
        <f>SUM(D6:D16)</f>
        <v>0</v>
      </c>
      <c r="E17" s="27">
        <f t="shared" si="0"/>
        <v>55205481</v>
      </c>
      <c r="F17" s="28">
        <f t="shared" si="0"/>
        <v>55205481</v>
      </c>
      <c r="G17" s="28">
        <f t="shared" si="0"/>
        <v>-18346942</v>
      </c>
      <c r="H17" s="28">
        <f t="shared" si="0"/>
        <v>-30459365</v>
      </c>
      <c r="I17" s="28">
        <f t="shared" si="0"/>
        <v>-33788647</v>
      </c>
      <c r="J17" s="28">
        <f t="shared" si="0"/>
        <v>-82594954</v>
      </c>
      <c r="K17" s="28">
        <f t="shared" si="0"/>
        <v>-27554392</v>
      </c>
      <c r="L17" s="28">
        <f t="shared" si="0"/>
        <v>-16940817</v>
      </c>
      <c r="M17" s="28">
        <f t="shared" si="0"/>
        <v>-20166948</v>
      </c>
      <c r="N17" s="28">
        <f t="shared" si="0"/>
        <v>-64662157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-147257111</v>
      </c>
      <c r="X17" s="28">
        <f t="shared" si="0"/>
        <v>27602736</v>
      </c>
      <c r="Y17" s="28">
        <f t="shared" si="0"/>
        <v>-174859847</v>
      </c>
      <c r="Z17" s="29">
        <f>+IF(X17&lt;&gt;0,+(Y17/X17)*100,0)</f>
        <v>-633.48737241119863</v>
      </c>
      <c r="AA17" s="30">
        <f>SUM(AA6:AA16)</f>
        <v>55205481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-27461978</v>
      </c>
      <c r="D26" s="18"/>
      <c r="E26" s="19">
        <v>-16813000</v>
      </c>
      <c r="F26" s="20">
        <v>-16813000</v>
      </c>
      <c r="G26" s="20"/>
      <c r="H26" s="20">
        <v>-414000</v>
      </c>
      <c r="I26" s="20"/>
      <c r="J26" s="20">
        <v>-414000</v>
      </c>
      <c r="K26" s="20">
        <v>-3822070</v>
      </c>
      <c r="L26" s="20"/>
      <c r="M26" s="20">
        <v>-5464399</v>
      </c>
      <c r="N26" s="20">
        <v>-9286469</v>
      </c>
      <c r="O26" s="20"/>
      <c r="P26" s="20"/>
      <c r="Q26" s="20"/>
      <c r="R26" s="20"/>
      <c r="S26" s="20"/>
      <c r="T26" s="20"/>
      <c r="U26" s="20"/>
      <c r="V26" s="20"/>
      <c r="W26" s="20">
        <v>-9700469</v>
      </c>
      <c r="X26" s="20">
        <v>-8406498</v>
      </c>
      <c r="Y26" s="20">
        <v>-1293971</v>
      </c>
      <c r="Z26" s="21">
        <v>15.392509461133519</v>
      </c>
      <c r="AA26" s="22">
        <v>-16813000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-27461978</v>
      </c>
      <c r="D27" s="26">
        <f>SUM(D21:D26)</f>
        <v>0</v>
      </c>
      <c r="E27" s="27">
        <f t="shared" si="1"/>
        <v>-16813000</v>
      </c>
      <c r="F27" s="28">
        <f t="shared" si="1"/>
        <v>-16813000</v>
      </c>
      <c r="G27" s="28">
        <f t="shared" si="1"/>
        <v>0</v>
      </c>
      <c r="H27" s="28">
        <f t="shared" si="1"/>
        <v>-414000</v>
      </c>
      <c r="I27" s="28">
        <f t="shared" si="1"/>
        <v>0</v>
      </c>
      <c r="J27" s="28">
        <f t="shared" si="1"/>
        <v>-414000</v>
      </c>
      <c r="K27" s="28">
        <f t="shared" si="1"/>
        <v>-3822070</v>
      </c>
      <c r="L27" s="28">
        <f t="shared" si="1"/>
        <v>0</v>
      </c>
      <c r="M27" s="28">
        <f t="shared" si="1"/>
        <v>-5464399</v>
      </c>
      <c r="N27" s="28">
        <f t="shared" si="1"/>
        <v>-9286469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-9700469</v>
      </c>
      <c r="X27" s="28">
        <f t="shared" si="1"/>
        <v>-8406498</v>
      </c>
      <c r="Y27" s="28">
        <f t="shared" si="1"/>
        <v>-1293971</v>
      </c>
      <c r="Z27" s="29">
        <f>+IF(X27&lt;&gt;0,+(Y27/X27)*100,0)</f>
        <v>15.392509461133519</v>
      </c>
      <c r="AA27" s="30">
        <f>SUM(AA21:AA26)</f>
        <v>-16813000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-208006037</v>
      </c>
      <c r="D38" s="32">
        <f>+D17+D27+D36</f>
        <v>0</v>
      </c>
      <c r="E38" s="33">
        <f t="shared" si="3"/>
        <v>38392481</v>
      </c>
      <c r="F38" s="2">
        <f t="shared" si="3"/>
        <v>38392481</v>
      </c>
      <c r="G38" s="2">
        <f t="shared" si="3"/>
        <v>-18346942</v>
      </c>
      <c r="H38" s="2">
        <f t="shared" si="3"/>
        <v>-30873365</v>
      </c>
      <c r="I38" s="2">
        <f t="shared" si="3"/>
        <v>-33788647</v>
      </c>
      <c r="J38" s="2">
        <f t="shared" si="3"/>
        <v>-83008954</v>
      </c>
      <c r="K38" s="2">
        <f t="shared" si="3"/>
        <v>-31376462</v>
      </c>
      <c r="L38" s="2">
        <f t="shared" si="3"/>
        <v>-16940817</v>
      </c>
      <c r="M38" s="2">
        <f t="shared" si="3"/>
        <v>-25631347</v>
      </c>
      <c r="N38" s="2">
        <f t="shared" si="3"/>
        <v>-73948626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-156957580</v>
      </c>
      <c r="X38" s="2">
        <f t="shared" si="3"/>
        <v>19196238</v>
      </c>
      <c r="Y38" s="2">
        <f t="shared" si="3"/>
        <v>-176153818</v>
      </c>
      <c r="Z38" s="34">
        <f>+IF(X38&lt;&gt;0,+(Y38/X38)*100,0)</f>
        <v>-917.6476036606756</v>
      </c>
      <c r="AA38" s="35">
        <f>+AA17+AA27+AA36</f>
        <v>38392481</v>
      </c>
    </row>
    <row r="39" spans="1:27" ht="13.5" x14ac:dyDescent="0.25">
      <c r="A39" s="23" t="s">
        <v>60</v>
      </c>
      <c r="B39" s="17"/>
      <c r="C39" s="32">
        <v>-283301971</v>
      </c>
      <c r="D39" s="32"/>
      <c r="E39" s="33"/>
      <c r="F39" s="2"/>
      <c r="G39" s="2">
        <v>-491308010</v>
      </c>
      <c r="H39" s="2">
        <f>+G40+H60</f>
        <v>-509654952</v>
      </c>
      <c r="I39" s="2">
        <f>+H40+I60</f>
        <v>-540528317</v>
      </c>
      <c r="J39" s="2">
        <f>+G39</f>
        <v>-491308010</v>
      </c>
      <c r="K39" s="2">
        <f>+I40+K60</f>
        <v>-574316964</v>
      </c>
      <c r="L39" s="2">
        <f>+K40+L60</f>
        <v>-605693426</v>
      </c>
      <c r="M39" s="2">
        <f>+L40+M60</f>
        <v>-622634243</v>
      </c>
      <c r="N39" s="2">
        <f>+K39</f>
        <v>-574316964</v>
      </c>
      <c r="O39" s="2">
        <f>+M40+O60</f>
        <v>-648265590</v>
      </c>
      <c r="P39" s="2">
        <f>+O40+P60</f>
        <v>-648265590</v>
      </c>
      <c r="Q39" s="2">
        <f>+P40+Q60</f>
        <v>-648265590</v>
      </c>
      <c r="R39" s="2">
        <f>+O39</f>
        <v>-648265590</v>
      </c>
      <c r="S39" s="2">
        <f>+Q40+S60</f>
        <v>-648265590</v>
      </c>
      <c r="T39" s="2">
        <f>+S40+T60</f>
        <v>-648265590</v>
      </c>
      <c r="U39" s="2">
        <f>+T40+U60</f>
        <v>-648265590</v>
      </c>
      <c r="V39" s="2">
        <f>+S39</f>
        <v>-648265590</v>
      </c>
      <c r="W39" s="2">
        <f>+G39</f>
        <v>-491308010</v>
      </c>
      <c r="X39" s="2"/>
      <c r="Y39" s="2">
        <f>+W39-X39</f>
        <v>-491308010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-491308008</v>
      </c>
      <c r="D40" s="43">
        <f t="shared" ref="D40:AA40" si="4">+D38+D39</f>
        <v>0</v>
      </c>
      <c r="E40" s="44">
        <f t="shared" si="4"/>
        <v>38392481</v>
      </c>
      <c r="F40" s="45">
        <f t="shared" si="4"/>
        <v>38392481</v>
      </c>
      <c r="G40" s="45">
        <f t="shared" si="4"/>
        <v>-509654952</v>
      </c>
      <c r="H40" s="45">
        <f t="shared" si="4"/>
        <v>-540528317</v>
      </c>
      <c r="I40" s="45">
        <f t="shared" si="4"/>
        <v>-574316964</v>
      </c>
      <c r="J40" s="45">
        <f>+I40</f>
        <v>-574316964</v>
      </c>
      <c r="K40" s="45">
        <f t="shared" si="4"/>
        <v>-605693426</v>
      </c>
      <c r="L40" s="45">
        <f t="shared" si="4"/>
        <v>-622634243</v>
      </c>
      <c r="M40" s="45">
        <f t="shared" si="4"/>
        <v>-648265590</v>
      </c>
      <c r="N40" s="45">
        <f>+M40</f>
        <v>-648265590</v>
      </c>
      <c r="O40" s="45">
        <f t="shared" si="4"/>
        <v>-648265590</v>
      </c>
      <c r="P40" s="45">
        <f t="shared" si="4"/>
        <v>-648265590</v>
      </c>
      <c r="Q40" s="45">
        <f t="shared" si="4"/>
        <v>-648265590</v>
      </c>
      <c r="R40" s="45">
        <f>+Q40</f>
        <v>-648265590</v>
      </c>
      <c r="S40" s="45">
        <f t="shared" si="4"/>
        <v>-648265590</v>
      </c>
      <c r="T40" s="45">
        <f t="shared" si="4"/>
        <v>-648265590</v>
      </c>
      <c r="U40" s="45">
        <f t="shared" si="4"/>
        <v>-648265590</v>
      </c>
      <c r="V40" s="45">
        <f>+U40</f>
        <v>-648265590</v>
      </c>
      <c r="W40" s="45">
        <f>+V40</f>
        <v>-648265590</v>
      </c>
      <c r="X40" s="45">
        <f t="shared" si="4"/>
        <v>19196238</v>
      </c>
      <c r="Y40" s="45">
        <f t="shared" si="4"/>
        <v>-667461828</v>
      </c>
      <c r="Z40" s="46">
        <f>+IF(X40&lt;&gt;0,+(Y40/X40)*100,0)</f>
        <v>-3477.0449709990053</v>
      </c>
      <c r="AA40" s="47">
        <f t="shared" si="4"/>
        <v>38392481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-491308010</v>
      </c>
      <c r="J60">
        <v>-491308010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-36448149</v>
      </c>
      <c r="D7" s="18"/>
      <c r="E7" s="19">
        <v>76906547</v>
      </c>
      <c r="F7" s="20">
        <v>76906547</v>
      </c>
      <c r="G7" s="20"/>
      <c r="H7" s="20">
        <v>-21378485</v>
      </c>
      <c r="I7" s="20">
        <v>-1219335</v>
      </c>
      <c r="J7" s="20">
        <v>-22597820</v>
      </c>
      <c r="K7" s="20">
        <v>-1939323</v>
      </c>
      <c r="L7" s="20">
        <v>-162960</v>
      </c>
      <c r="M7" s="20">
        <v>-23972414</v>
      </c>
      <c r="N7" s="20">
        <v>-26074697</v>
      </c>
      <c r="O7" s="20"/>
      <c r="P7" s="20"/>
      <c r="Q7" s="20"/>
      <c r="R7" s="20"/>
      <c r="S7" s="20"/>
      <c r="T7" s="20"/>
      <c r="U7" s="20"/>
      <c r="V7" s="20"/>
      <c r="W7" s="20">
        <v>-48672517</v>
      </c>
      <c r="X7" s="20">
        <v>38453274</v>
      </c>
      <c r="Y7" s="20">
        <v>-87125791</v>
      </c>
      <c r="Z7" s="21">
        <v>-226.57574228920012</v>
      </c>
      <c r="AA7" s="22">
        <v>76906547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917000</v>
      </c>
      <c r="F9" s="20">
        <v>917000</v>
      </c>
      <c r="G9" s="20"/>
      <c r="H9" s="20">
        <v>-1596500</v>
      </c>
      <c r="I9" s="20"/>
      <c r="J9" s="20">
        <v>-1596500</v>
      </c>
      <c r="K9" s="20"/>
      <c r="L9" s="20"/>
      <c r="M9" s="20">
        <v>-917000</v>
      </c>
      <c r="N9" s="20">
        <v>-917000</v>
      </c>
      <c r="O9" s="20"/>
      <c r="P9" s="20"/>
      <c r="Q9" s="20"/>
      <c r="R9" s="20"/>
      <c r="S9" s="20"/>
      <c r="T9" s="20"/>
      <c r="U9" s="20"/>
      <c r="V9" s="20"/>
      <c r="W9" s="20">
        <v>-2513500</v>
      </c>
      <c r="X9" s="20">
        <v>458502</v>
      </c>
      <c r="Y9" s="20">
        <v>-2972002</v>
      </c>
      <c r="Z9" s="21">
        <v>-648.19826303920149</v>
      </c>
      <c r="AA9" s="22">
        <v>917000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>
        <v>-1100000</v>
      </c>
      <c r="I10" s="20"/>
      <c r="J10" s="20">
        <v>-1100000</v>
      </c>
      <c r="K10" s="20"/>
      <c r="L10" s="20"/>
      <c r="M10" s="20">
        <v>-1000000</v>
      </c>
      <c r="N10" s="20">
        <v>-1000000</v>
      </c>
      <c r="O10" s="20"/>
      <c r="P10" s="20"/>
      <c r="Q10" s="20"/>
      <c r="R10" s="20"/>
      <c r="S10" s="20"/>
      <c r="T10" s="20"/>
      <c r="U10" s="20"/>
      <c r="V10" s="20"/>
      <c r="W10" s="20">
        <v>-2100000</v>
      </c>
      <c r="X10" s="20">
        <v>1500000</v>
      </c>
      <c r="Y10" s="20">
        <v>-3600000</v>
      </c>
      <c r="Z10" s="21">
        <v>-240</v>
      </c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-70565960</v>
      </c>
      <c r="F14" s="20">
        <v>-70565960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-35282988</v>
      </c>
      <c r="Y14" s="20">
        <v>35282988</v>
      </c>
      <c r="Z14" s="21">
        <v>-100</v>
      </c>
      <c r="AA14" s="22">
        <v>-70565960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-36448149</v>
      </c>
      <c r="D17" s="26">
        <f>SUM(D6:D16)</f>
        <v>0</v>
      </c>
      <c r="E17" s="27">
        <f t="shared" si="0"/>
        <v>10257587</v>
      </c>
      <c r="F17" s="28">
        <f t="shared" si="0"/>
        <v>10257587</v>
      </c>
      <c r="G17" s="28">
        <f t="shared" si="0"/>
        <v>0</v>
      </c>
      <c r="H17" s="28">
        <f t="shared" si="0"/>
        <v>-24074985</v>
      </c>
      <c r="I17" s="28">
        <f t="shared" si="0"/>
        <v>-1219335</v>
      </c>
      <c r="J17" s="28">
        <f t="shared" si="0"/>
        <v>-25294320</v>
      </c>
      <c r="K17" s="28">
        <f t="shared" si="0"/>
        <v>-1939323</v>
      </c>
      <c r="L17" s="28">
        <f t="shared" si="0"/>
        <v>-162960</v>
      </c>
      <c r="M17" s="28">
        <f t="shared" si="0"/>
        <v>-25889414</v>
      </c>
      <c r="N17" s="28">
        <f t="shared" si="0"/>
        <v>-27991697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-53286017</v>
      </c>
      <c r="X17" s="28">
        <f t="shared" si="0"/>
        <v>5128788</v>
      </c>
      <c r="Y17" s="28">
        <f t="shared" si="0"/>
        <v>-58414805</v>
      </c>
      <c r="Z17" s="29">
        <f>+IF(X17&lt;&gt;0,+(Y17/X17)*100,0)</f>
        <v>-1138.959243392396</v>
      </c>
      <c r="AA17" s="30">
        <f>SUM(AA6:AA16)</f>
        <v>10257587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-3916999</v>
      </c>
      <c r="F26" s="20">
        <v>-3916999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-1958502</v>
      </c>
      <c r="Y26" s="20">
        <v>1958502</v>
      </c>
      <c r="Z26" s="21">
        <v>-100</v>
      </c>
      <c r="AA26" s="22">
        <v>-3916999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-3916999</v>
      </c>
      <c r="F27" s="28">
        <f t="shared" si="1"/>
        <v>-3916999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-1958502</v>
      </c>
      <c r="Y27" s="28">
        <f t="shared" si="1"/>
        <v>1958502</v>
      </c>
      <c r="Z27" s="29">
        <f>+IF(X27&lt;&gt;0,+(Y27/X27)*100,0)</f>
        <v>-100</v>
      </c>
      <c r="AA27" s="30">
        <f>SUM(AA21:AA26)</f>
        <v>-3916999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-36448149</v>
      </c>
      <c r="D38" s="32">
        <f>+D17+D27+D36</f>
        <v>0</v>
      </c>
      <c r="E38" s="33">
        <f t="shared" si="3"/>
        <v>6340588</v>
      </c>
      <c r="F38" s="2">
        <f t="shared" si="3"/>
        <v>6340588</v>
      </c>
      <c r="G38" s="2">
        <f t="shared" si="3"/>
        <v>0</v>
      </c>
      <c r="H38" s="2">
        <f t="shared" si="3"/>
        <v>-24074985</v>
      </c>
      <c r="I38" s="2">
        <f t="shared" si="3"/>
        <v>-1219335</v>
      </c>
      <c r="J38" s="2">
        <f t="shared" si="3"/>
        <v>-25294320</v>
      </c>
      <c r="K38" s="2">
        <f t="shared" si="3"/>
        <v>-1939323</v>
      </c>
      <c r="L38" s="2">
        <f t="shared" si="3"/>
        <v>-162960</v>
      </c>
      <c r="M38" s="2">
        <f t="shared" si="3"/>
        <v>-25889414</v>
      </c>
      <c r="N38" s="2">
        <f t="shared" si="3"/>
        <v>-27991697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-53286017</v>
      </c>
      <c r="X38" s="2">
        <f t="shared" si="3"/>
        <v>3170286</v>
      </c>
      <c r="Y38" s="2">
        <f t="shared" si="3"/>
        <v>-56456303</v>
      </c>
      <c r="Z38" s="34">
        <f>+IF(X38&lt;&gt;0,+(Y38/X38)*100,0)</f>
        <v>-1780.7952657899004</v>
      </c>
      <c r="AA38" s="35">
        <f>+AA17+AA27+AA36</f>
        <v>6340588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-24074985</v>
      </c>
      <c r="J39" s="2">
        <f>+G39</f>
        <v>0</v>
      </c>
      <c r="K39" s="2">
        <f>+I40+K60</f>
        <v>-25294320</v>
      </c>
      <c r="L39" s="2">
        <f>+K40+L60</f>
        <v>-27233643</v>
      </c>
      <c r="M39" s="2">
        <f>+L40+M60</f>
        <v>-27396603</v>
      </c>
      <c r="N39" s="2">
        <f>+K39</f>
        <v>-25294320</v>
      </c>
      <c r="O39" s="2">
        <f>+M40+O60</f>
        <v>-53286017</v>
      </c>
      <c r="P39" s="2">
        <f>+O40+P60</f>
        <v>-53286017</v>
      </c>
      <c r="Q39" s="2">
        <f>+P40+Q60</f>
        <v>-53286017</v>
      </c>
      <c r="R39" s="2">
        <f>+O39</f>
        <v>-53286017</v>
      </c>
      <c r="S39" s="2">
        <f>+Q40+S60</f>
        <v>-53286017</v>
      </c>
      <c r="T39" s="2">
        <f>+S40+T60</f>
        <v>-53286017</v>
      </c>
      <c r="U39" s="2">
        <f>+T40+U60</f>
        <v>-53286017</v>
      </c>
      <c r="V39" s="2">
        <f>+S39</f>
        <v>-53286017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-36448149</v>
      </c>
      <c r="D40" s="43">
        <f t="shared" ref="D40:AA40" si="4">+D38+D39</f>
        <v>0</v>
      </c>
      <c r="E40" s="44">
        <f t="shared" si="4"/>
        <v>6340588</v>
      </c>
      <c r="F40" s="45">
        <f t="shared" si="4"/>
        <v>6340588</v>
      </c>
      <c r="G40" s="45">
        <f t="shared" si="4"/>
        <v>0</v>
      </c>
      <c r="H40" s="45">
        <f t="shared" si="4"/>
        <v>-24074985</v>
      </c>
      <c r="I40" s="45">
        <f t="shared" si="4"/>
        <v>-25294320</v>
      </c>
      <c r="J40" s="45">
        <f>+I40</f>
        <v>-25294320</v>
      </c>
      <c r="K40" s="45">
        <f t="shared" si="4"/>
        <v>-27233643</v>
      </c>
      <c r="L40" s="45">
        <f t="shared" si="4"/>
        <v>-27396603</v>
      </c>
      <c r="M40" s="45">
        <f t="shared" si="4"/>
        <v>-53286017</v>
      </c>
      <c r="N40" s="45">
        <f>+M40</f>
        <v>-53286017</v>
      </c>
      <c r="O40" s="45">
        <f t="shared" si="4"/>
        <v>-53286017</v>
      </c>
      <c r="P40" s="45">
        <f t="shared" si="4"/>
        <v>-53286017</v>
      </c>
      <c r="Q40" s="45">
        <f t="shared" si="4"/>
        <v>-53286017</v>
      </c>
      <c r="R40" s="45">
        <f>+Q40</f>
        <v>-53286017</v>
      </c>
      <c r="S40" s="45">
        <f t="shared" si="4"/>
        <v>-53286017</v>
      </c>
      <c r="T40" s="45">
        <f t="shared" si="4"/>
        <v>-53286017</v>
      </c>
      <c r="U40" s="45">
        <f t="shared" si="4"/>
        <v>-53286017</v>
      </c>
      <c r="V40" s="45">
        <f>+U40</f>
        <v>-53286017</v>
      </c>
      <c r="W40" s="45">
        <f>+V40</f>
        <v>-53286017</v>
      </c>
      <c r="X40" s="45">
        <f t="shared" si="4"/>
        <v>3170286</v>
      </c>
      <c r="Y40" s="45">
        <f t="shared" si="4"/>
        <v>-56456303</v>
      </c>
      <c r="Z40" s="46">
        <f>+IF(X40&lt;&gt;0,+(Y40/X40)*100,0)</f>
        <v>-1780.7952657899004</v>
      </c>
      <c r="AA40" s="47">
        <f t="shared" si="4"/>
        <v>6340588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-14773000</v>
      </c>
      <c r="F14" s="20">
        <v>-14773000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-7386498</v>
      </c>
      <c r="Y14" s="20">
        <v>7386498</v>
      </c>
      <c r="Z14" s="21">
        <v>-100</v>
      </c>
      <c r="AA14" s="22">
        <v>-14773000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-14773000</v>
      </c>
      <c r="F17" s="28">
        <f t="shared" si="0"/>
        <v>-14773000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-7386498</v>
      </c>
      <c r="Y17" s="28">
        <f t="shared" si="0"/>
        <v>7386498</v>
      </c>
      <c r="Z17" s="29">
        <f>+IF(X17&lt;&gt;0,+(Y17/X17)*100,0)</f>
        <v>-100</v>
      </c>
      <c r="AA17" s="30">
        <f>SUM(AA6:AA16)</f>
        <v>-14773000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-14773000</v>
      </c>
      <c r="F38" s="2">
        <f t="shared" si="3"/>
        <v>-14773000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-7386498</v>
      </c>
      <c r="Y38" s="2">
        <f t="shared" si="3"/>
        <v>7386498</v>
      </c>
      <c r="Z38" s="34">
        <f>+IF(X38&lt;&gt;0,+(Y38/X38)*100,0)</f>
        <v>-100</v>
      </c>
      <c r="AA38" s="35">
        <f>+AA17+AA27+AA36</f>
        <v>-14773000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-14773000</v>
      </c>
      <c r="F40" s="45">
        <f t="shared" si="4"/>
        <v>-14773000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-7386498</v>
      </c>
      <c r="Y40" s="45">
        <f t="shared" si="4"/>
        <v>7386498</v>
      </c>
      <c r="Z40" s="46">
        <f>+IF(X40&lt;&gt;0,+(Y40/X40)*100,0)</f>
        <v>-100</v>
      </c>
      <c r="AA40" s="47">
        <f t="shared" si="4"/>
        <v>-14773000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11643000</v>
      </c>
      <c r="F9" s="20">
        <v>11643000</v>
      </c>
      <c r="G9" s="20">
        <v>3000000</v>
      </c>
      <c r="H9" s="20"/>
      <c r="I9" s="20"/>
      <c r="J9" s="20">
        <v>3000000</v>
      </c>
      <c r="K9" s="20"/>
      <c r="L9" s="20">
        <v>6000000</v>
      </c>
      <c r="M9" s="20">
        <v>9000000</v>
      </c>
      <c r="N9" s="20">
        <v>15000000</v>
      </c>
      <c r="O9" s="20"/>
      <c r="P9" s="20"/>
      <c r="Q9" s="20"/>
      <c r="R9" s="20"/>
      <c r="S9" s="20"/>
      <c r="T9" s="20"/>
      <c r="U9" s="20"/>
      <c r="V9" s="20"/>
      <c r="W9" s="20">
        <v>18000000</v>
      </c>
      <c r="X9" s="20">
        <v>5821500</v>
      </c>
      <c r="Y9" s="20">
        <v>12178500</v>
      </c>
      <c r="Z9" s="21">
        <v>209.19866013913941</v>
      </c>
      <c r="AA9" s="22">
        <v>11643000</v>
      </c>
    </row>
    <row r="10" spans="1:27" ht="13.5" x14ac:dyDescent="0.25">
      <c r="A10" s="23" t="s">
        <v>38</v>
      </c>
      <c r="B10" s="17" t="s">
        <v>6</v>
      </c>
      <c r="C10" s="18">
        <v>1685295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-11643000</v>
      </c>
      <c r="F14" s="20">
        <v>-11643000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-5821500</v>
      </c>
      <c r="Y14" s="20">
        <v>5821500</v>
      </c>
      <c r="Z14" s="21">
        <v>-100</v>
      </c>
      <c r="AA14" s="22">
        <v>-11643000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1685295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3000000</v>
      </c>
      <c r="H17" s="28">
        <f t="shared" si="0"/>
        <v>0</v>
      </c>
      <c r="I17" s="28">
        <f t="shared" si="0"/>
        <v>0</v>
      </c>
      <c r="J17" s="28">
        <f t="shared" si="0"/>
        <v>3000000</v>
      </c>
      <c r="K17" s="28">
        <f t="shared" si="0"/>
        <v>0</v>
      </c>
      <c r="L17" s="28">
        <f t="shared" si="0"/>
        <v>6000000</v>
      </c>
      <c r="M17" s="28">
        <f t="shared" si="0"/>
        <v>9000000</v>
      </c>
      <c r="N17" s="28">
        <f t="shared" si="0"/>
        <v>15000000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18000000</v>
      </c>
      <c r="X17" s="28">
        <f t="shared" si="0"/>
        <v>0</v>
      </c>
      <c r="Y17" s="28">
        <f t="shared" si="0"/>
        <v>18000000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1685295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3000000</v>
      </c>
      <c r="H38" s="2">
        <f t="shared" si="3"/>
        <v>0</v>
      </c>
      <c r="I38" s="2">
        <f t="shared" si="3"/>
        <v>0</v>
      </c>
      <c r="J38" s="2">
        <f t="shared" si="3"/>
        <v>3000000</v>
      </c>
      <c r="K38" s="2">
        <f t="shared" si="3"/>
        <v>0</v>
      </c>
      <c r="L38" s="2">
        <f t="shared" si="3"/>
        <v>6000000</v>
      </c>
      <c r="M38" s="2">
        <f t="shared" si="3"/>
        <v>9000000</v>
      </c>
      <c r="N38" s="2">
        <f t="shared" si="3"/>
        <v>15000000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18000000</v>
      </c>
      <c r="X38" s="2">
        <f t="shared" si="3"/>
        <v>0</v>
      </c>
      <c r="Y38" s="2">
        <f t="shared" si="3"/>
        <v>18000000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3000000</v>
      </c>
      <c r="I39" s="2">
        <f>+H40+I60</f>
        <v>3000000</v>
      </c>
      <c r="J39" s="2">
        <f>+G39</f>
        <v>0</v>
      </c>
      <c r="K39" s="2">
        <f>+I40+K60</f>
        <v>3000000</v>
      </c>
      <c r="L39" s="2">
        <f>+K40+L60</f>
        <v>3000000</v>
      </c>
      <c r="M39" s="2">
        <f>+L40+M60</f>
        <v>9000000</v>
      </c>
      <c r="N39" s="2">
        <f>+K39</f>
        <v>3000000</v>
      </c>
      <c r="O39" s="2">
        <f>+M40+O60</f>
        <v>18000000</v>
      </c>
      <c r="P39" s="2">
        <f>+O40+P60</f>
        <v>18000000</v>
      </c>
      <c r="Q39" s="2">
        <f>+P40+Q60</f>
        <v>18000000</v>
      </c>
      <c r="R39" s="2">
        <f>+O39</f>
        <v>18000000</v>
      </c>
      <c r="S39" s="2">
        <f>+Q40+S60</f>
        <v>18000000</v>
      </c>
      <c r="T39" s="2">
        <f>+S40+T60</f>
        <v>18000000</v>
      </c>
      <c r="U39" s="2">
        <f>+T40+U60</f>
        <v>18000000</v>
      </c>
      <c r="V39" s="2">
        <f>+S39</f>
        <v>18000000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1685295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3000000</v>
      </c>
      <c r="H40" s="45">
        <f t="shared" si="4"/>
        <v>3000000</v>
      </c>
      <c r="I40" s="45">
        <f t="shared" si="4"/>
        <v>3000000</v>
      </c>
      <c r="J40" s="45">
        <f>+I40</f>
        <v>3000000</v>
      </c>
      <c r="K40" s="45">
        <f t="shared" si="4"/>
        <v>3000000</v>
      </c>
      <c r="L40" s="45">
        <f t="shared" si="4"/>
        <v>9000000</v>
      </c>
      <c r="M40" s="45">
        <f t="shared" si="4"/>
        <v>18000000</v>
      </c>
      <c r="N40" s="45">
        <f>+M40</f>
        <v>18000000</v>
      </c>
      <c r="O40" s="45">
        <f t="shared" si="4"/>
        <v>18000000</v>
      </c>
      <c r="P40" s="45">
        <f t="shared" si="4"/>
        <v>18000000</v>
      </c>
      <c r="Q40" s="45">
        <f t="shared" si="4"/>
        <v>18000000</v>
      </c>
      <c r="R40" s="45">
        <f>+Q40</f>
        <v>18000000</v>
      </c>
      <c r="S40" s="45">
        <f t="shared" si="4"/>
        <v>18000000</v>
      </c>
      <c r="T40" s="45">
        <f t="shared" si="4"/>
        <v>18000000</v>
      </c>
      <c r="U40" s="45">
        <f t="shared" si="4"/>
        <v>18000000</v>
      </c>
      <c r="V40" s="45">
        <f>+U40</f>
        <v>18000000</v>
      </c>
      <c r="W40" s="45">
        <f>+V40</f>
        <v>18000000</v>
      </c>
      <c r="X40" s="45">
        <f t="shared" si="4"/>
        <v>0</v>
      </c>
      <c r="Y40" s="45">
        <f t="shared" si="4"/>
        <v>18000000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6701000</v>
      </c>
      <c r="F9" s="20">
        <v>6701000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3350502</v>
      </c>
      <c r="Y9" s="20">
        <v>-3350502</v>
      </c>
      <c r="Z9" s="21">
        <v>-100</v>
      </c>
      <c r="AA9" s="22">
        <v>6701000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-1381294</v>
      </c>
      <c r="F14" s="20">
        <v>-1381294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-690654</v>
      </c>
      <c r="Y14" s="20">
        <v>690654</v>
      </c>
      <c r="Z14" s="21">
        <v>-100</v>
      </c>
      <c r="AA14" s="22">
        <v>-1381294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5319706</v>
      </c>
      <c r="F17" s="28">
        <f t="shared" si="0"/>
        <v>5319706</v>
      </c>
      <c r="G17" s="28">
        <f t="shared" si="0"/>
        <v>2000000</v>
      </c>
      <c r="H17" s="28">
        <f t="shared" si="0"/>
        <v>0</v>
      </c>
      <c r="I17" s="28">
        <f t="shared" si="0"/>
        <v>0</v>
      </c>
      <c r="J17" s="28">
        <f t="shared" si="0"/>
        <v>2000000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2000000</v>
      </c>
      <c r="X17" s="28">
        <f t="shared" si="0"/>
        <v>2659848</v>
      </c>
      <c r="Y17" s="28">
        <f t="shared" si="0"/>
        <v>-659848</v>
      </c>
      <c r="Z17" s="29">
        <f>+IF(X17&lt;&gt;0,+(Y17/X17)*100,0)</f>
        <v>-24.807733374237927</v>
      </c>
      <c r="AA17" s="30">
        <f>SUM(AA6:AA16)</f>
        <v>5319706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5319706</v>
      </c>
      <c r="F38" s="2">
        <f t="shared" si="3"/>
        <v>5319706</v>
      </c>
      <c r="G38" s="2">
        <f t="shared" si="3"/>
        <v>2000000</v>
      </c>
      <c r="H38" s="2">
        <f t="shared" si="3"/>
        <v>0</v>
      </c>
      <c r="I38" s="2">
        <f t="shared" si="3"/>
        <v>0</v>
      </c>
      <c r="J38" s="2">
        <f t="shared" si="3"/>
        <v>2000000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2000000</v>
      </c>
      <c r="X38" s="2">
        <f t="shared" si="3"/>
        <v>2659848</v>
      </c>
      <c r="Y38" s="2">
        <f t="shared" si="3"/>
        <v>-659848</v>
      </c>
      <c r="Z38" s="34">
        <f>+IF(X38&lt;&gt;0,+(Y38/X38)*100,0)</f>
        <v>-24.807733374237927</v>
      </c>
      <c r="AA38" s="35">
        <f>+AA17+AA27+AA36</f>
        <v>5319706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2000000</v>
      </c>
      <c r="I39" s="2">
        <f>+H40+I60</f>
        <v>2000000</v>
      </c>
      <c r="J39" s="2">
        <f>+G39</f>
        <v>0</v>
      </c>
      <c r="K39" s="2">
        <f>+I40+K60</f>
        <v>2000000</v>
      </c>
      <c r="L39" s="2">
        <f>+K40+L60</f>
        <v>2000000</v>
      </c>
      <c r="M39" s="2">
        <f>+L40+M60</f>
        <v>2000000</v>
      </c>
      <c r="N39" s="2">
        <f>+K39</f>
        <v>2000000</v>
      </c>
      <c r="O39" s="2">
        <f>+M40+O60</f>
        <v>2000000</v>
      </c>
      <c r="P39" s="2">
        <f>+O40+P60</f>
        <v>2000000</v>
      </c>
      <c r="Q39" s="2">
        <f>+P40+Q60</f>
        <v>2000000</v>
      </c>
      <c r="R39" s="2">
        <f>+O39</f>
        <v>2000000</v>
      </c>
      <c r="S39" s="2">
        <f>+Q40+S60</f>
        <v>2000000</v>
      </c>
      <c r="T39" s="2">
        <f>+S40+T60</f>
        <v>2000000</v>
      </c>
      <c r="U39" s="2">
        <f>+T40+U60</f>
        <v>2000000</v>
      </c>
      <c r="V39" s="2">
        <f>+S39</f>
        <v>2000000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5319706</v>
      </c>
      <c r="F40" s="45">
        <f t="shared" si="4"/>
        <v>5319706</v>
      </c>
      <c r="G40" s="45">
        <f t="shared" si="4"/>
        <v>2000000</v>
      </c>
      <c r="H40" s="45">
        <f t="shared" si="4"/>
        <v>2000000</v>
      </c>
      <c r="I40" s="45">
        <f t="shared" si="4"/>
        <v>2000000</v>
      </c>
      <c r="J40" s="45">
        <f>+I40</f>
        <v>2000000</v>
      </c>
      <c r="K40" s="45">
        <f t="shared" si="4"/>
        <v>2000000</v>
      </c>
      <c r="L40" s="45">
        <f t="shared" si="4"/>
        <v>2000000</v>
      </c>
      <c r="M40" s="45">
        <f t="shared" si="4"/>
        <v>2000000</v>
      </c>
      <c r="N40" s="45">
        <f>+M40</f>
        <v>2000000</v>
      </c>
      <c r="O40" s="45">
        <f t="shared" si="4"/>
        <v>2000000</v>
      </c>
      <c r="P40" s="45">
        <f t="shared" si="4"/>
        <v>2000000</v>
      </c>
      <c r="Q40" s="45">
        <f t="shared" si="4"/>
        <v>2000000</v>
      </c>
      <c r="R40" s="45">
        <f>+Q40</f>
        <v>2000000</v>
      </c>
      <c r="S40" s="45">
        <f t="shared" si="4"/>
        <v>2000000</v>
      </c>
      <c r="T40" s="45">
        <f t="shared" si="4"/>
        <v>2000000</v>
      </c>
      <c r="U40" s="45">
        <f t="shared" si="4"/>
        <v>2000000</v>
      </c>
      <c r="V40" s="45">
        <f>+U40</f>
        <v>2000000</v>
      </c>
      <c r="W40" s="45">
        <f>+V40</f>
        <v>2000000</v>
      </c>
      <c r="X40" s="45">
        <f t="shared" si="4"/>
        <v>2659848</v>
      </c>
      <c r="Y40" s="45">
        <f t="shared" si="4"/>
        <v>-659848</v>
      </c>
      <c r="Z40" s="46">
        <f>+IF(X40&lt;&gt;0,+(Y40/X40)*100,0)</f>
        <v>-24.807733374237927</v>
      </c>
      <c r="AA40" s="47">
        <f t="shared" si="4"/>
        <v>5319706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79658980</v>
      </c>
      <c r="D7" s="18"/>
      <c r="E7" s="19">
        <v>314538064</v>
      </c>
      <c r="F7" s="20">
        <v>314538064</v>
      </c>
      <c r="G7" s="20">
        <v>743899</v>
      </c>
      <c r="H7" s="20">
        <v>8430658</v>
      </c>
      <c r="I7" s="20">
        <v>8276117</v>
      </c>
      <c r="J7" s="20">
        <v>17450674</v>
      </c>
      <c r="K7" s="20">
        <v>7682131</v>
      </c>
      <c r="L7" s="20">
        <v>7574708</v>
      </c>
      <c r="M7" s="20">
        <v>7719234</v>
      </c>
      <c r="N7" s="20">
        <v>22976073</v>
      </c>
      <c r="O7" s="20"/>
      <c r="P7" s="20"/>
      <c r="Q7" s="20"/>
      <c r="R7" s="20"/>
      <c r="S7" s="20"/>
      <c r="T7" s="20"/>
      <c r="U7" s="20"/>
      <c r="V7" s="20"/>
      <c r="W7" s="20">
        <v>40426747</v>
      </c>
      <c r="X7" s="20">
        <v>157269030</v>
      </c>
      <c r="Y7" s="20">
        <v>-116842283</v>
      </c>
      <c r="Z7" s="21">
        <v>-74.29452766383821</v>
      </c>
      <c r="AA7" s="22">
        <v>314538064</v>
      </c>
    </row>
    <row r="8" spans="1:27" ht="13.5" x14ac:dyDescent="0.25">
      <c r="A8" s="23" t="s">
        <v>36</v>
      </c>
      <c r="B8" s="17" t="s">
        <v>32</v>
      </c>
      <c r="C8" s="18">
        <v>123</v>
      </c>
      <c r="D8" s="18"/>
      <c r="E8" s="19">
        <v>746688</v>
      </c>
      <c r="F8" s="20">
        <v>746688</v>
      </c>
      <c r="G8" s="20">
        <v>2467</v>
      </c>
      <c r="H8" s="20"/>
      <c r="I8" s="20"/>
      <c r="J8" s="20">
        <v>2467</v>
      </c>
      <c r="K8" s="20">
        <v>33150</v>
      </c>
      <c r="L8" s="20">
        <v>470285</v>
      </c>
      <c r="M8" s="20">
        <v>224458</v>
      </c>
      <c r="N8" s="20">
        <v>727893</v>
      </c>
      <c r="O8" s="20"/>
      <c r="P8" s="20"/>
      <c r="Q8" s="20"/>
      <c r="R8" s="20"/>
      <c r="S8" s="20"/>
      <c r="T8" s="20"/>
      <c r="U8" s="20"/>
      <c r="V8" s="20"/>
      <c r="W8" s="20">
        <v>730360</v>
      </c>
      <c r="X8" s="20">
        <v>373338</v>
      </c>
      <c r="Y8" s="20">
        <v>357022</v>
      </c>
      <c r="Z8" s="21">
        <v>95.629697485924282</v>
      </c>
      <c r="AA8" s="22">
        <v>746688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3000000</v>
      </c>
      <c r="D10" s="18"/>
      <c r="E10" s="19">
        <v>11851000</v>
      </c>
      <c r="F10" s="20">
        <v>11851000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5925498</v>
      </c>
      <c r="Y10" s="20">
        <v>-5925498</v>
      </c>
      <c r="Z10" s="21">
        <v>-100</v>
      </c>
      <c r="AA10" s="22">
        <v>11851000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35172737</v>
      </c>
      <c r="F11" s="20">
        <v>35172737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17586372</v>
      </c>
      <c r="Y11" s="20">
        <v>-17586372</v>
      </c>
      <c r="Z11" s="21">
        <v>-100</v>
      </c>
      <c r="AA11" s="22">
        <v>35172737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-315704851</v>
      </c>
      <c r="D14" s="18"/>
      <c r="E14" s="19">
        <v>-303582460</v>
      </c>
      <c r="F14" s="20">
        <v>-303582460</v>
      </c>
      <c r="G14" s="20">
        <v>-35222077</v>
      </c>
      <c r="H14" s="20">
        <v>-46374667</v>
      </c>
      <c r="I14" s="20">
        <v>-40330126</v>
      </c>
      <c r="J14" s="20">
        <v>-121926870</v>
      </c>
      <c r="K14" s="20">
        <v>-25049592</v>
      </c>
      <c r="L14" s="20">
        <v>-26902774</v>
      </c>
      <c r="M14" s="20">
        <v>-27159526</v>
      </c>
      <c r="N14" s="20">
        <v>-79111892</v>
      </c>
      <c r="O14" s="20"/>
      <c r="P14" s="20"/>
      <c r="Q14" s="20"/>
      <c r="R14" s="20"/>
      <c r="S14" s="20"/>
      <c r="T14" s="20"/>
      <c r="U14" s="20"/>
      <c r="V14" s="20"/>
      <c r="W14" s="20">
        <v>-201038762</v>
      </c>
      <c r="X14" s="20">
        <v>-151791234</v>
      </c>
      <c r="Y14" s="20">
        <v>-49247528</v>
      </c>
      <c r="Z14" s="21">
        <v>32.444250370874514</v>
      </c>
      <c r="AA14" s="22">
        <v>-303582460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-583579</v>
      </c>
      <c r="F15" s="20">
        <v>-583579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-291792</v>
      </c>
      <c r="Y15" s="20">
        <v>291792</v>
      </c>
      <c r="Z15" s="21">
        <v>-100</v>
      </c>
      <c r="AA15" s="22">
        <v>-583579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-233045748</v>
      </c>
      <c r="D17" s="26">
        <f>SUM(D6:D16)</f>
        <v>0</v>
      </c>
      <c r="E17" s="27">
        <f t="shared" si="0"/>
        <v>58142450</v>
      </c>
      <c r="F17" s="28">
        <f t="shared" si="0"/>
        <v>58142450</v>
      </c>
      <c r="G17" s="28">
        <f t="shared" si="0"/>
        <v>-34475711</v>
      </c>
      <c r="H17" s="28">
        <f t="shared" si="0"/>
        <v>-37944009</v>
      </c>
      <c r="I17" s="28">
        <f t="shared" si="0"/>
        <v>-32054009</v>
      </c>
      <c r="J17" s="28">
        <f t="shared" si="0"/>
        <v>-104473729</v>
      </c>
      <c r="K17" s="28">
        <f t="shared" si="0"/>
        <v>-17334311</v>
      </c>
      <c r="L17" s="28">
        <f t="shared" si="0"/>
        <v>-18857781</v>
      </c>
      <c r="M17" s="28">
        <f t="shared" si="0"/>
        <v>-19215834</v>
      </c>
      <c r="N17" s="28">
        <f t="shared" si="0"/>
        <v>-55407926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-159881655</v>
      </c>
      <c r="X17" s="28">
        <f t="shared" si="0"/>
        <v>29071212</v>
      </c>
      <c r="Y17" s="28">
        <f t="shared" si="0"/>
        <v>-188952867</v>
      </c>
      <c r="Z17" s="29">
        <f>+IF(X17&lt;&gt;0,+(Y17/X17)*100,0)</f>
        <v>-649.96556387122769</v>
      </c>
      <c r="AA17" s="30">
        <f>SUM(AA6:AA16)</f>
        <v>58142450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-19398308</v>
      </c>
      <c r="D26" s="18"/>
      <c r="E26" s="19">
        <v>-10305217</v>
      </c>
      <c r="F26" s="20">
        <v>-10305217</v>
      </c>
      <c r="G26" s="20">
        <v>-332224</v>
      </c>
      <c r="H26" s="20"/>
      <c r="I26" s="20"/>
      <c r="J26" s="20">
        <v>-332224</v>
      </c>
      <c r="K26" s="20">
        <v>-4995000</v>
      </c>
      <c r="L26" s="20"/>
      <c r="M26" s="20">
        <v>-3079324</v>
      </c>
      <c r="N26" s="20">
        <v>-8074324</v>
      </c>
      <c r="O26" s="20"/>
      <c r="P26" s="20"/>
      <c r="Q26" s="20"/>
      <c r="R26" s="20"/>
      <c r="S26" s="20"/>
      <c r="T26" s="20"/>
      <c r="U26" s="20"/>
      <c r="V26" s="20"/>
      <c r="W26" s="20">
        <v>-8406548</v>
      </c>
      <c r="X26" s="20">
        <v>-5152608</v>
      </c>
      <c r="Y26" s="20">
        <v>-3253940</v>
      </c>
      <c r="Z26" s="21">
        <v>63.151320651600116</v>
      </c>
      <c r="AA26" s="22">
        <v>-10305217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-19398308</v>
      </c>
      <c r="D27" s="26">
        <f>SUM(D21:D26)</f>
        <v>0</v>
      </c>
      <c r="E27" s="27">
        <f t="shared" si="1"/>
        <v>-10305217</v>
      </c>
      <c r="F27" s="28">
        <f t="shared" si="1"/>
        <v>-10305217</v>
      </c>
      <c r="G27" s="28">
        <f t="shared" si="1"/>
        <v>-332224</v>
      </c>
      <c r="H27" s="28">
        <f t="shared" si="1"/>
        <v>0</v>
      </c>
      <c r="I27" s="28">
        <f t="shared" si="1"/>
        <v>0</v>
      </c>
      <c r="J27" s="28">
        <f t="shared" si="1"/>
        <v>-332224</v>
      </c>
      <c r="K27" s="28">
        <f t="shared" si="1"/>
        <v>-4995000</v>
      </c>
      <c r="L27" s="28">
        <f t="shared" si="1"/>
        <v>0</v>
      </c>
      <c r="M27" s="28">
        <f t="shared" si="1"/>
        <v>-3079324</v>
      </c>
      <c r="N27" s="28">
        <f t="shared" si="1"/>
        <v>-8074324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-8406548</v>
      </c>
      <c r="X27" s="28">
        <f t="shared" si="1"/>
        <v>-5152608</v>
      </c>
      <c r="Y27" s="28">
        <f t="shared" si="1"/>
        <v>-3253940</v>
      </c>
      <c r="Z27" s="29">
        <f>+IF(X27&lt;&gt;0,+(Y27/X27)*100,0)</f>
        <v>63.151320651600116</v>
      </c>
      <c r="AA27" s="30">
        <f>SUM(AA21:AA26)</f>
        <v>-10305217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-252444056</v>
      </c>
      <c r="D38" s="32">
        <f>+D17+D27+D36</f>
        <v>0</v>
      </c>
      <c r="E38" s="33">
        <f t="shared" si="3"/>
        <v>47837233</v>
      </c>
      <c r="F38" s="2">
        <f t="shared" si="3"/>
        <v>47837233</v>
      </c>
      <c r="G38" s="2">
        <f t="shared" si="3"/>
        <v>-34807935</v>
      </c>
      <c r="H38" s="2">
        <f t="shared" si="3"/>
        <v>-37944009</v>
      </c>
      <c r="I38" s="2">
        <f t="shared" si="3"/>
        <v>-32054009</v>
      </c>
      <c r="J38" s="2">
        <f t="shared" si="3"/>
        <v>-104805953</v>
      </c>
      <c r="K38" s="2">
        <f t="shared" si="3"/>
        <v>-22329311</v>
      </c>
      <c r="L38" s="2">
        <f t="shared" si="3"/>
        <v>-18857781</v>
      </c>
      <c r="M38" s="2">
        <f t="shared" si="3"/>
        <v>-22295158</v>
      </c>
      <c r="N38" s="2">
        <f t="shared" si="3"/>
        <v>-63482250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-168288203</v>
      </c>
      <c r="X38" s="2">
        <f t="shared" si="3"/>
        <v>23918604</v>
      </c>
      <c r="Y38" s="2">
        <f t="shared" si="3"/>
        <v>-192206807</v>
      </c>
      <c r="Z38" s="34">
        <f>+IF(X38&lt;&gt;0,+(Y38/X38)*100,0)</f>
        <v>-803.58706135190835</v>
      </c>
      <c r="AA38" s="35">
        <f>+AA17+AA27+AA36</f>
        <v>47837233</v>
      </c>
    </row>
    <row r="39" spans="1:27" ht="13.5" x14ac:dyDescent="0.25">
      <c r="A39" s="23" t="s">
        <v>60</v>
      </c>
      <c r="B39" s="17"/>
      <c r="C39" s="32">
        <v>-198353040</v>
      </c>
      <c r="D39" s="32"/>
      <c r="E39" s="33"/>
      <c r="F39" s="2"/>
      <c r="G39" s="2">
        <v>-451182317</v>
      </c>
      <c r="H39" s="2">
        <f>+G40+H60</f>
        <v>-485990252</v>
      </c>
      <c r="I39" s="2">
        <f>+H40+I60</f>
        <v>-523934261</v>
      </c>
      <c r="J39" s="2">
        <f>+G39</f>
        <v>-451182317</v>
      </c>
      <c r="K39" s="2">
        <f>+I40+K60</f>
        <v>-555988270</v>
      </c>
      <c r="L39" s="2">
        <f>+K40+L60</f>
        <v>-578317581</v>
      </c>
      <c r="M39" s="2">
        <f>+L40+M60</f>
        <v>-597175362</v>
      </c>
      <c r="N39" s="2">
        <f>+K39</f>
        <v>-555988270</v>
      </c>
      <c r="O39" s="2">
        <f>+M40+O60</f>
        <v>-619470520</v>
      </c>
      <c r="P39" s="2">
        <f>+O40+P60</f>
        <v>-619470520</v>
      </c>
      <c r="Q39" s="2">
        <f>+P40+Q60</f>
        <v>-619470520</v>
      </c>
      <c r="R39" s="2">
        <f>+O39</f>
        <v>-619470520</v>
      </c>
      <c r="S39" s="2">
        <f>+Q40+S60</f>
        <v>-619470520</v>
      </c>
      <c r="T39" s="2">
        <f>+S40+T60</f>
        <v>-619470520</v>
      </c>
      <c r="U39" s="2">
        <f>+T40+U60</f>
        <v>-619470520</v>
      </c>
      <c r="V39" s="2">
        <f>+S39</f>
        <v>-619470520</v>
      </c>
      <c r="W39" s="2">
        <f>+G39</f>
        <v>-451182317</v>
      </c>
      <c r="X39" s="2"/>
      <c r="Y39" s="2">
        <f>+W39-X39</f>
        <v>-451182317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-450797096</v>
      </c>
      <c r="D40" s="43">
        <f t="shared" ref="D40:AA40" si="4">+D38+D39</f>
        <v>0</v>
      </c>
      <c r="E40" s="44">
        <f t="shared" si="4"/>
        <v>47837233</v>
      </c>
      <c r="F40" s="45">
        <f t="shared" si="4"/>
        <v>47837233</v>
      </c>
      <c r="G40" s="45">
        <f t="shared" si="4"/>
        <v>-485990252</v>
      </c>
      <c r="H40" s="45">
        <f t="shared" si="4"/>
        <v>-523934261</v>
      </c>
      <c r="I40" s="45">
        <f t="shared" si="4"/>
        <v>-555988270</v>
      </c>
      <c r="J40" s="45">
        <f>+I40</f>
        <v>-555988270</v>
      </c>
      <c r="K40" s="45">
        <f t="shared" si="4"/>
        <v>-578317581</v>
      </c>
      <c r="L40" s="45">
        <f t="shared" si="4"/>
        <v>-597175362</v>
      </c>
      <c r="M40" s="45">
        <f t="shared" si="4"/>
        <v>-619470520</v>
      </c>
      <c r="N40" s="45">
        <f>+M40</f>
        <v>-619470520</v>
      </c>
      <c r="O40" s="45">
        <f t="shared" si="4"/>
        <v>-619470520</v>
      </c>
      <c r="P40" s="45">
        <f t="shared" si="4"/>
        <v>-619470520</v>
      </c>
      <c r="Q40" s="45">
        <f t="shared" si="4"/>
        <v>-619470520</v>
      </c>
      <c r="R40" s="45">
        <f>+Q40</f>
        <v>-619470520</v>
      </c>
      <c r="S40" s="45">
        <f t="shared" si="4"/>
        <v>-619470520</v>
      </c>
      <c r="T40" s="45">
        <f t="shared" si="4"/>
        <v>-619470520</v>
      </c>
      <c r="U40" s="45">
        <f t="shared" si="4"/>
        <v>-619470520</v>
      </c>
      <c r="V40" s="45">
        <f>+U40</f>
        <v>-619470520</v>
      </c>
      <c r="W40" s="45">
        <f>+V40</f>
        <v>-619470520</v>
      </c>
      <c r="X40" s="45">
        <f t="shared" si="4"/>
        <v>23918604</v>
      </c>
      <c r="Y40" s="45">
        <f t="shared" si="4"/>
        <v>-643389124</v>
      </c>
      <c r="Z40" s="46">
        <f>+IF(X40&lt;&gt;0,+(Y40/X40)*100,0)</f>
        <v>-2689.9108493121089</v>
      </c>
      <c r="AA40" s="47">
        <f t="shared" si="4"/>
        <v>47837233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-451182317</v>
      </c>
      <c r="J60">
        <v>-451182317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734060540</v>
      </c>
      <c r="D7" s="18"/>
      <c r="E7" s="19">
        <v>691733712</v>
      </c>
      <c r="F7" s="20">
        <v>691733712</v>
      </c>
      <c r="G7" s="20">
        <v>61683097</v>
      </c>
      <c r="H7" s="20">
        <v>80409520</v>
      </c>
      <c r="I7" s="20">
        <v>50582875</v>
      </c>
      <c r="J7" s="20">
        <v>192675492</v>
      </c>
      <c r="K7" s="20">
        <v>100317891</v>
      </c>
      <c r="L7" s="20">
        <v>62713569</v>
      </c>
      <c r="M7" s="20">
        <v>69060207</v>
      </c>
      <c r="N7" s="20">
        <v>232091667</v>
      </c>
      <c r="O7" s="20"/>
      <c r="P7" s="20"/>
      <c r="Q7" s="20"/>
      <c r="R7" s="20"/>
      <c r="S7" s="20"/>
      <c r="T7" s="20"/>
      <c r="U7" s="20"/>
      <c r="V7" s="20"/>
      <c r="W7" s="20">
        <v>424767159</v>
      </c>
      <c r="X7" s="20">
        <v>345866856</v>
      </c>
      <c r="Y7" s="20">
        <v>78900303</v>
      </c>
      <c r="Z7" s="21">
        <v>22.812334177519457</v>
      </c>
      <c r="AA7" s="22">
        <v>691733712</v>
      </c>
    </row>
    <row r="8" spans="1:27" ht="13.5" x14ac:dyDescent="0.25">
      <c r="A8" s="23" t="s">
        <v>36</v>
      </c>
      <c r="B8" s="17" t="s">
        <v>32</v>
      </c>
      <c r="C8" s="18">
        <v>7562</v>
      </c>
      <c r="D8" s="18"/>
      <c r="E8" s="19">
        <v>36656041</v>
      </c>
      <c r="F8" s="20">
        <v>36688392</v>
      </c>
      <c r="G8" s="20">
        <v>203</v>
      </c>
      <c r="H8" s="20"/>
      <c r="I8" s="20">
        <v>102827</v>
      </c>
      <c r="J8" s="20">
        <v>103030</v>
      </c>
      <c r="K8" s="20">
        <v>198836</v>
      </c>
      <c r="L8" s="20">
        <v>219660</v>
      </c>
      <c r="M8" s="20">
        <v>111955</v>
      </c>
      <c r="N8" s="20">
        <v>530451</v>
      </c>
      <c r="O8" s="20"/>
      <c r="P8" s="20"/>
      <c r="Q8" s="20"/>
      <c r="R8" s="20"/>
      <c r="S8" s="20"/>
      <c r="T8" s="20"/>
      <c r="U8" s="20"/>
      <c r="V8" s="20"/>
      <c r="W8" s="20">
        <v>633481</v>
      </c>
      <c r="X8" s="20">
        <v>18336108</v>
      </c>
      <c r="Y8" s="20">
        <v>-17702627</v>
      </c>
      <c r="Z8" s="21">
        <v>-96.545171963428672</v>
      </c>
      <c r="AA8" s="22">
        <v>36688392</v>
      </c>
    </row>
    <row r="9" spans="1:27" ht="13.5" x14ac:dyDescent="0.25">
      <c r="A9" s="23" t="s">
        <v>37</v>
      </c>
      <c r="B9" s="17" t="s">
        <v>6</v>
      </c>
      <c r="C9" s="18">
        <v>16593800</v>
      </c>
      <c r="D9" s="18"/>
      <c r="E9" s="19">
        <v>20118400</v>
      </c>
      <c r="F9" s="20">
        <v>20118400</v>
      </c>
      <c r="G9" s="20">
        <v>9778500</v>
      </c>
      <c r="H9" s="20"/>
      <c r="I9" s="20"/>
      <c r="J9" s="20">
        <v>9778500</v>
      </c>
      <c r="K9" s="20"/>
      <c r="L9" s="20"/>
      <c r="M9" s="20">
        <v>8000000</v>
      </c>
      <c r="N9" s="20">
        <v>8000000</v>
      </c>
      <c r="O9" s="20"/>
      <c r="P9" s="20"/>
      <c r="Q9" s="20"/>
      <c r="R9" s="20"/>
      <c r="S9" s="20"/>
      <c r="T9" s="20"/>
      <c r="U9" s="20"/>
      <c r="V9" s="20"/>
      <c r="W9" s="20">
        <v>17778500</v>
      </c>
      <c r="X9" s="20">
        <v>10059198</v>
      </c>
      <c r="Y9" s="20">
        <v>7719302</v>
      </c>
      <c r="Z9" s="21">
        <v>76.73874199513719</v>
      </c>
      <c r="AA9" s="22">
        <v>20118400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150000</v>
      </c>
      <c r="F10" s="20">
        <v>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</v>
      </c>
      <c r="Y10" s="20">
        <v>-75000</v>
      </c>
      <c r="Z10" s="21">
        <v>-100</v>
      </c>
      <c r="AA10" s="22">
        <v>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3378456</v>
      </c>
      <c r="F11" s="20">
        <v>3378456</v>
      </c>
      <c r="G11" s="20"/>
      <c r="H11" s="20"/>
      <c r="I11" s="20"/>
      <c r="J11" s="20"/>
      <c r="K11" s="20">
        <v>19600</v>
      </c>
      <c r="L11" s="20">
        <v>117131</v>
      </c>
      <c r="M11" s="20">
        <v>106133</v>
      </c>
      <c r="N11" s="20">
        <v>242864</v>
      </c>
      <c r="O11" s="20"/>
      <c r="P11" s="20"/>
      <c r="Q11" s="20"/>
      <c r="R11" s="20"/>
      <c r="S11" s="20"/>
      <c r="T11" s="20"/>
      <c r="U11" s="20"/>
      <c r="V11" s="20"/>
      <c r="W11" s="20">
        <v>242864</v>
      </c>
      <c r="X11" s="20">
        <v>1689228</v>
      </c>
      <c r="Y11" s="20">
        <v>-1446364</v>
      </c>
      <c r="Z11" s="21">
        <v>-85.622781530971551</v>
      </c>
      <c r="AA11" s="22">
        <v>3378456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-451612153</v>
      </c>
      <c r="D14" s="18"/>
      <c r="E14" s="19">
        <v>-669208553</v>
      </c>
      <c r="F14" s="20">
        <v>-669208553</v>
      </c>
      <c r="G14" s="20">
        <v>-57963282</v>
      </c>
      <c r="H14" s="20">
        <v>-74447826</v>
      </c>
      <c r="I14" s="20">
        <v>-68513105</v>
      </c>
      <c r="J14" s="20">
        <v>-200924213</v>
      </c>
      <c r="K14" s="20">
        <v>-46576734</v>
      </c>
      <c r="L14" s="20">
        <v>-44615677</v>
      </c>
      <c r="M14" s="20">
        <v>-42124861</v>
      </c>
      <c r="N14" s="20">
        <v>-133317272</v>
      </c>
      <c r="O14" s="20"/>
      <c r="P14" s="20"/>
      <c r="Q14" s="20"/>
      <c r="R14" s="20"/>
      <c r="S14" s="20"/>
      <c r="T14" s="20"/>
      <c r="U14" s="20"/>
      <c r="V14" s="20"/>
      <c r="W14" s="20">
        <v>-334241485</v>
      </c>
      <c r="X14" s="20">
        <v>-334604292</v>
      </c>
      <c r="Y14" s="20">
        <v>362807</v>
      </c>
      <c r="Z14" s="21">
        <v>-0.1084286749077325</v>
      </c>
      <c r="AA14" s="22">
        <v>-669208553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-71700</v>
      </c>
      <c r="F15" s="20">
        <v>-71700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-35850</v>
      </c>
      <c r="Y15" s="20">
        <v>35850</v>
      </c>
      <c r="Z15" s="21">
        <v>-100</v>
      </c>
      <c r="AA15" s="22">
        <v>-71700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299049749</v>
      </c>
      <c r="D17" s="26">
        <f>SUM(D6:D16)</f>
        <v>0</v>
      </c>
      <c r="E17" s="27">
        <f t="shared" si="0"/>
        <v>82756356</v>
      </c>
      <c r="F17" s="28">
        <f t="shared" si="0"/>
        <v>82788707</v>
      </c>
      <c r="G17" s="28">
        <f t="shared" si="0"/>
        <v>13498518</v>
      </c>
      <c r="H17" s="28">
        <f t="shared" si="0"/>
        <v>5961694</v>
      </c>
      <c r="I17" s="28">
        <f t="shared" si="0"/>
        <v>-17827403</v>
      </c>
      <c r="J17" s="28">
        <f t="shared" si="0"/>
        <v>1632809</v>
      </c>
      <c r="K17" s="28">
        <f t="shared" si="0"/>
        <v>53959593</v>
      </c>
      <c r="L17" s="28">
        <f t="shared" si="0"/>
        <v>18434683</v>
      </c>
      <c r="M17" s="28">
        <f t="shared" si="0"/>
        <v>35153434</v>
      </c>
      <c r="N17" s="28">
        <f t="shared" si="0"/>
        <v>107547710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109180519</v>
      </c>
      <c r="X17" s="28">
        <f t="shared" si="0"/>
        <v>41386248</v>
      </c>
      <c r="Y17" s="28">
        <f t="shared" si="0"/>
        <v>67794271</v>
      </c>
      <c r="Z17" s="29">
        <f>+IF(X17&lt;&gt;0,+(Y17/X17)*100,0)</f>
        <v>163.80869075157526</v>
      </c>
      <c r="AA17" s="30">
        <f>SUM(AA6:AA16)</f>
        <v>82788707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-28645006</v>
      </c>
      <c r="D26" s="18"/>
      <c r="E26" s="19">
        <v>-28880880</v>
      </c>
      <c r="F26" s="20">
        <v>-29128883</v>
      </c>
      <c r="G26" s="20">
        <v>-2932120</v>
      </c>
      <c r="H26" s="20"/>
      <c r="I26" s="20">
        <v>-8978498</v>
      </c>
      <c r="J26" s="20">
        <v>-11910618</v>
      </c>
      <c r="K26" s="20">
        <v>-2961093</v>
      </c>
      <c r="L26" s="20">
        <v>-18500</v>
      </c>
      <c r="M26" s="20">
        <v>-999925</v>
      </c>
      <c r="N26" s="20">
        <v>-3979518</v>
      </c>
      <c r="O26" s="20"/>
      <c r="P26" s="20"/>
      <c r="Q26" s="20"/>
      <c r="R26" s="20"/>
      <c r="S26" s="20"/>
      <c r="T26" s="20"/>
      <c r="U26" s="20"/>
      <c r="V26" s="20"/>
      <c r="W26" s="20">
        <v>-15890136</v>
      </c>
      <c r="X26" s="20">
        <v>-14502472</v>
      </c>
      <c r="Y26" s="20">
        <v>-1387664</v>
      </c>
      <c r="Z26" s="21">
        <v>9.5684652933651577</v>
      </c>
      <c r="AA26" s="22">
        <v>-29128883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-28645006</v>
      </c>
      <c r="D27" s="26">
        <f>SUM(D21:D26)</f>
        <v>0</v>
      </c>
      <c r="E27" s="27">
        <f t="shared" si="1"/>
        <v>-28880880</v>
      </c>
      <c r="F27" s="28">
        <f t="shared" si="1"/>
        <v>-29128883</v>
      </c>
      <c r="G27" s="28">
        <f t="shared" si="1"/>
        <v>-2932120</v>
      </c>
      <c r="H27" s="28">
        <f t="shared" si="1"/>
        <v>0</v>
      </c>
      <c r="I27" s="28">
        <f t="shared" si="1"/>
        <v>-8978498</v>
      </c>
      <c r="J27" s="28">
        <f t="shared" si="1"/>
        <v>-11910618</v>
      </c>
      <c r="K27" s="28">
        <f t="shared" si="1"/>
        <v>-2961093</v>
      </c>
      <c r="L27" s="28">
        <f t="shared" si="1"/>
        <v>-18500</v>
      </c>
      <c r="M27" s="28">
        <f t="shared" si="1"/>
        <v>-999925</v>
      </c>
      <c r="N27" s="28">
        <f t="shared" si="1"/>
        <v>-3979518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-15890136</v>
      </c>
      <c r="X27" s="28">
        <f t="shared" si="1"/>
        <v>-14502472</v>
      </c>
      <c r="Y27" s="28">
        <f t="shared" si="1"/>
        <v>-1387664</v>
      </c>
      <c r="Z27" s="29">
        <f>+IF(X27&lt;&gt;0,+(Y27/X27)*100,0)</f>
        <v>9.5684652933651577</v>
      </c>
      <c r="AA27" s="30">
        <f>SUM(AA21:AA26)</f>
        <v>-29128883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50170</v>
      </c>
      <c r="D33" s="18"/>
      <c r="E33" s="19"/>
      <c r="F33" s="20"/>
      <c r="G33" s="20">
        <v>-21885</v>
      </c>
      <c r="H33" s="36">
        <v>-3914</v>
      </c>
      <c r="I33" s="36">
        <v>-300</v>
      </c>
      <c r="J33" s="36">
        <v>-26099</v>
      </c>
      <c r="K33" s="20">
        <v>-170</v>
      </c>
      <c r="L33" s="20">
        <v>-1650</v>
      </c>
      <c r="M33" s="20"/>
      <c r="N33" s="20">
        <v>-1820</v>
      </c>
      <c r="O33" s="36"/>
      <c r="P33" s="36"/>
      <c r="Q33" s="36"/>
      <c r="R33" s="20"/>
      <c r="S33" s="20"/>
      <c r="T33" s="20"/>
      <c r="U33" s="20"/>
      <c r="V33" s="36"/>
      <c r="W33" s="36">
        <v>-27919</v>
      </c>
      <c r="X33" s="36"/>
      <c r="Y33" s="20">
        <v>-27919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-276482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-226312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-21885</v>
      </c>
      <c r="H36" s="28">
        <f t="shared" si="2"/>
        <v>-3914</v>
      </c>
      <c r="I36" s="28">
        <f t="shared" si="2"/>
        <v>-300</v>
      </c>
      <c r="J36" s="28">
        <f t="shared" si="2"/>
        <v>-26099</v>
      </c>
      <c r="K36" s="28">
        <f t="shared" si="2"/>
        <v>-170</v>
      </c>
      <c r="L36" s="28">
        <f t="shared" si="2"/>
        <v>-1650</v>
      </c>
      <c r="M36" s="28">
        <f t="shared" si="2"/>
        <v>0</v>
      </c>
      <c r="N36" s="28">
        <f t="shared" si="2"/>
        <v>-1820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-27919</v>
      </c>
      <c r="X36" s="28">
        <f t="shared" si="2"/>
        <v>0</v>
      </c>
      <c r="Y36" s="28">
        <f t="shared" si="2"/>
        <v>-27919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270178431</v>
      </c>
      <c r="D38" s="32">
        <f>+D17+D27+D36</f>
        <v>0</v>
      </c>
      <c r="E38" s="33">
        <f t="shared" si="3"/>
        <v>53875476</v>
      </c>
      <c r="F38" s="2">
        <f t="shared" si="3"/>
        <v>53659824</v>
      </c>
      <c r="G38" s="2">
        <f t="shared" si="3"/>
        <v>10544513</v>
      </c>
      <c r="H38" s="2">
        <f t="shared" si="3"/>
        <v>5957780</v>
      </c>
      <c r="I38" s="2">
        <f t="shared" si="3"/>
        <v>-26806201</v>
      </c>
      <c r="J38" s="2">
        <f t="shared" si="3"/>
        <v>-10303908</v>
      </c>
      <c r="K38" s="2">
        <f t="shared" si="3"/>
        <v>50998330</v>
      </c>
      <c r="L38" s="2">
        <f t="shared" si="3"/>
        <v>18414533</v>
      </c>
      <c r="M38" s="2">
        <f t="shared" si="3"/>
        <v>34153509</v>
      </c>
      <c r="N38" s="2">
        <f t="shared" si="3"/>
        <v>103566372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93262464</v>
      </c>
      <c r="X38" s="2">
        <f t="shared" si="3"/>
        <v>26883776</v>
      </c>
      <c r="Y38" s="2">
        <f t="shared" si="3"/>
        <v>66378688</v>
      </c>
      <c r="Z38" s="34">
        <f>+IF(X38&lt;&gt;0,+(Y38/X38)*100,0)</f>
        <v>246.90983885597024</v>
      </c>
      <c r="AA38" s="35">
        <f>+AA17+AA27+AA36</f>
        <v>53659824</v>
      </c>
    </row>
    <row r="39" spans="1:27" ht="13.5" x14ac:dyDescent="0.25">
      <c r="A39" s="23" t="s">
        <v>60</v>
      </c>
      <c r="B39" s="17"/>
      <c r="C39" s="32">
        <v>746957735</v>
      </c>
      <c r="D39" s="32"/>
      <c r="E39" s="33"/>
      <c r="F39" s="2"/>
      <c r="G39" s="2">
        <v>837078232</v>
      </c>
      <c r="H39" s="2">
        <f>+G40+H60</f>
        <v>847622745</v>
      </c>
      <c r="I39" s="2">
        <f>+H40+I60</f>
        <v>853580525</v>
      </c>
      <c r="J39" s="2">
        <f>+G39</f>
        <v>837078232</v>
      </c>
      <c r="K39" s="2">
        <f>+I40+K60</f>
        <v>826774324</v>
      </c>
      <c r="L39" s="2">
        <f>+K40+L60</f>
        <v>877772654</v>
      </c>
      <c r="M39" s="2">
        <f>+L40+M60</f>
        <v>896187187</v>
      </c>
      <c r="N39" s="2">
        <f>+K39</f>
        <v>826774324</v>
      </c>
      <c r="O39" s="2">
        <f>+M40+O60</f>
        <v>930340696</v>
      </c>
      <c r="P39" s="2">
        <f>+O40+P60</f>
        <v>930340696</v>
      </c>
      <c r="Q39" s="2">
        <f>+P40+Q60</f>
        <v>930340696</v>
      </c>
      <c r="R39" s="2">
        <f>+O39</f>
        <v>930340696</v>
      </c>
      <c r="S39" s="2">
        <f>+Q40+S60</f>
        <v>930340696</v>
      </c>
      <c r="T39" s="2">
        <f>+S40+T60</f>
        <v>930340696</v>
      </c>
      <c r="U39" s="2">
        <f>+T40+U60</f>
        <v>930340696</v>
      </c>
      <c r="V39" s="2">
        <f>+S39</f>
        <v>930340696</v>
      </c>
      <c r="W39" s="2">
        <f>+G39</f>
        <v>837078232</v>
      </c>
      <c r="X39" s="2"/>
      <c r="Y39" s="2">
        <f>+W39-X39</f>
        <v>837078232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1017136166</v>
      </c>
      <c r="D40" s="43">
        <f t="shared" ref="D40:AA40" si="4">+D38+D39</f>
        <v>0</v>
      </c>
      <c r="E40" s="44">
        <f t="shared" si="4"/>
        <v>53875476</v>
      </c>
      <c r="F40" s="45">
        <f t="shared" si="4"/>
        <v>53659824</v>
      </c>
      <c r="G40" s="45">
        <f t="shared" si="4"/>
        <v>847622745</v>
      </c>
      <c r="H40" s="45">
        <f t="shared" si="4"/>
        <v>853580525</v>
      </c>
      <c r="I40" s="45">
        <f t="shared" si="4"/>
        <v>826774324</v>
      </c>
      <c r="J40" s="45">
        <f>+I40</f>
        <v>826774324</v>
      </c>
      <c r="K40" s="45">
        <f t="shared" si="4"/>
        <v>877772654</v>
      </c>
      <c r="L40" s="45">
        <f t="shared" si="4"/>
        <v>896187187</v>
      </c>
      <c r="M40" s="45">
        <f t="shared" si="4"/>
        <v>930340696</v>
      </c>
      <c r="N40" s="45">
        <f>+M40</f>
        <v>930340696</v>
      </c>
      <c r="O40" s="45">
        <f t="shared" si="4"/>
        <v>930340696</v>
      </c>
      <c r="P40" s="45">
        <f t="shared" si="4"/>
        <v>930340696</v>
      </c>
      <c r="Q40" s="45">
        <f t="shared" si="4"/>
        <v>930340696</v>
      </c>
      <c r="R40" s="45">
        <f>+Q40</f>
        <v>930340696</v>
      </c>
      <c r="S40" s="45">
        <f t="shared" si="4"/>
        <v>930340696</v>
      </c>
      <c r="T40" s="45">
        <f t="shared" si="4"/>
        <v>930340696</v>
      </c>
      <c r="U40" s="45">
        <f t="shared" si="4"/>
        <v>930340696</v>
      </c>
      <c r="V40" s="45">
        <f>+U40</f>
        <v>930340696</v>
      </c>
      <c r="W40" s="45">
        <f>+V40</f>
        <v>930340696</v>
      </c>
      <c r="X40" s="45">
        <f t="shared" si="4"/>
        <v>26883776</v>
      </c>
      <c r="Y40" s="45">
        <f t="shared" si="4"/>
        <v>903456920</v>
      </c>
      <c r="Z40" s="46">
        <f>+IF(X40&lt;&gt;0,+(Y40/X40)*100,0)</f>
        <v>3360.6027665161319</v>
      </c>
      <c r="AA40" s="47">
        <f t="shared" si="4"/>
        <v>53659824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837078232</v>
      </c>
      <c r="J60">
        <v>837078232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142253983</v>
      </c>
      <c r="D7" s="18"/>
      <c r="E7" s="19">
        <v>201047120</v>
      </c>
      <c r="F7" s="20">
        <v>201047120</v>
      </c>
      <c r="G7" s="20">
        <v>7778249</v>
      </c>
      <c r="H7" s="20">
        <v>14421020</v>
      </c>
      <c r="I7" s="20">
        <v>12323207</v>
      </c>
      <c r="J7" s="20">
        <v>34522476</v>
      </c>
      <c r="K7" s="20">
        <v>15109502</v>
      </c>
      <c r="L7" s="20">
        <v>14776760</v>
      </c>
      <c r="M7" s="20">
        <v>14206590</v>
      </c>
      <c r="N7" s="20">
        <v>44092852</v>
      </c>
      <c r="O7" s="20"/>
      <c r="P7" s="20"/>
      <c r="Q7" s="20"/>
      <c r="R7" s="20"/>
      <c r="S7" s="20"/>
      <c r="T7" s="20"/>
      <c r="U7" s="20"/>
      <c r="V7" s="20"/>
      <c r="W7" s="20">
        <v>78615328</v>
      </c>
      <c r="X7" s="20">
        <v>100523556</v>
      </c>
      <c r="Y7" s="20">
        <v>-21908228</v>
      </c>
      <c r="Z7" s="21">
        <v>-21.794123558462257</v>
      </c>
      <c r="AA7" s="22">
        <v>201047120</v>
      </c>
    </row>
    <row r="8" spans="1:27" ht="13.5" x14ac:dyDescent="0.25">
      <c r="A8" s="23" t="s">
        <v>36</v>
      </c>
      <c r="B8" s="17" t="s">
        <v>32</v>
      </c>
      <c r="C8" s="18">
        <v>724505</v>
      </c>
      <c r="D8" s="18"/>
      <c r="E8" s="19">
        <v>421752</v>
      </c>
      <c r="F8" s="20">
        <v>421752</v>
      </c>
      <c r="G8" s="20">
        <v>173305</v>
      </c>
      <c r="H8" s="20">
        <v>149246</v>
      </c>
      <c r="I8" s="20">
        <v>74772</v>
      </c>
      <c r="J8" s="20">
        <v>397323</v>
      </c>
      <c r="K8" s="20">
        <v>62135</v>
      </c>
      <c r="L8" s="20">
        <v>115221</v>
      </c>
      <c r="M8" s="20">
        <v>108567</v>
      </c>
      <c r="N8" s="20">
        <v>285923</v>
      </c>
      <c r="O8" s="20"/>
      <c r="P8" s="20"/>
      <c r="Q8" s="20"/>
      <c r="R8" s="20"/>
      <c r="S8" s="20"/>
      <c r="T8" s="20"/>
      <c r="U8" s="20"/>
      <c r="V8" s="20"/>
      <c r="W8" s="20">
        <v>683246</v>
      </c>
      <c r="X8" s="20">
        <v>210876</v>
      </c>
      <c r="Y8" s="20">
        <v>472370</v>
      </c>
      <c r="Z8" s="21">
        <v>224.00367988770654</v>
      </c>
      <c r="AA8" s="22">
        <v>421752</v>
      </c>
    </row>
    <row r="9" spans="1:27" ht="13.5" x14ac:dyDescent="0.25">
      <c r="A9" s="23" t="s">
        <v>37</v>
      </c>
      <c r="B9" s="17" t="s">
        <v>6</v>
      </c>
      <c r="C9" s="18">
        <v>2521411</v>
      </c>
      <c r="D9" s="18"/>
      <c r="E9" s="19">
        <v>14305752</v>
      </c>
      <c r="F9" s="20">
        <v>14305752</v>
      </c>
      <c r="G9" s="20">
        <v>1115624</v>
      </c>
      <c r="H9" s="20"/>
      <c r="I9" s="20"/>
      <c r="J9" s="20">
        <v>1115624</v>
      </c>
      <c r="K9" s="20"/>
      <c r="L9" s="20"/>
      <c r="M9" s="20">
        <v>669390</v>
      </c>
      <c r="N9" s="20">
        <v>669390</v>
      </c>
      <c r="O9" s="20"/>
      <c r="P9" s="20"/>
      <c r="Q9" s="20"/>
      <c r="R9" s="20"/>
      <c r="S9" s="20"/>
      <c r="T9" s="20"/>
      <c r="U9" s="20"/>
      <c r="V9" s="20"/>
      <c r="W9" s="20">
        <v>1785014</v>
      </c>
      <c r="X9" s="20">
        <v>7152876</v>
      </c>
      <c r="Y9" s="20">
        <v>-5367862</v>
      </c>
      <c r="Z9" s="21">
        <v>-75.044807151696745</v>
      </c>
      <c r="AA9" s="22">
        <v>14305752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>
        <v>3999996</v>
      </c>
      <c r="F10" s="20">
        <v>3999996</v>
      </c>
      <c r="G10" s="20"/>
      <c r="H10" s="20">
        <v>1000000</v>
      </c>
      <c r="I10" s="20"/>
      <c r="J10" s="20">
        <v>1000000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1999998</v>
      </c>
      <c r="Y10" s="20">
        <v>1000002</v>
      </c>
      <c r="Z10" s="21">
        <v>50.000150000150001</v>
      </c>
      <c r="AA10" s="22">
        <v>3999996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-83881544</v>
      </c>
      <c r="D14" s="18"/>
      <c r="E14" s="19">
        <v>-240774244</v>
      </c>
      <c r="F14" s="20">
        <v>-240774244</v>
      </c>
      <c r="G14" s="20">
        <v>-22609304</v>
      </c>
      <c r="H14" s="20">
        <v>-13400574</v>
      </c>
      <c r="I14" s="20">
        <v>-9233231</v>
      </c>
      <c r="J14" s="20">
        <v>-45243109</v>
      </c>
      <c r="K14" s="20">
        <v>-7737200</v>
      </c>
      <c r="L14" s="20">
        <v>-8551370</v>
      </c>
      <c r="M14" s="20">
        <v>-13063616</v>
      </c>
      <c r="N14" s="20">
        <v>-29352186</v>
      </c>
      <c r="O14" s="20"/>
      <c r="P14" s="20"/>
      <c r="Q14" s="20"/>
      <c r="R14" s="20"/>
      <c r="S14" s="20"/>
      <c r="T14" s="20"/>
      <c r="U14" s="20"/>
      <c r="V14" s="20"/>
      <c r="W14" s="20">
        <v>-74595295</v>
      </c>
      <c r="X14" s="20">
        <v>-120387124</v>
      </c>
      <c r="Y14" s="20">
        <v>45791829</v>
      </c>
      <c r="Z14" s="21">
        <v>-38.037148391384449</v>
      </c>
      <c r="AA14" s="22">
        <v>-240774244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66618355</v>
      </c>
      <c r="D17" s="26">
        <f>SUM(D6:D16)</f>
        <v>0</v>
      </c>
      <c r="E17" s="27">
        <f t="shared" si="0"/>
        <v>-20999624</v>
      </c>
      <c r="F17" s="28">
        <f t="shared" si="0"/>
        <v>-20999624</v>
      </c>
      <c r="G17" s="28">
        <f t="shared" si="0"/>
        <v>-13542126</v>
      </c>
      <c r="H17" s="28">
        <f t="shared" si="0"/>
        <v>2169692</v>
      </c>
      <c r="I17" s="28">
        <f t="shared" si="0"/>
        <v>3164748</v>
      </c>
      <c r="J17" s="28">
        <f t="shared" si="0"/>
        <v>-8207686</v>
      </c>
      <c r="K17" s="28">
        <f t="shared" si="0"/>
        <v>7434437</v>
      </c>
      <c r="L17" s="28">
        <f t="shared" si="0"/>
        <v>6340611</v>
      </c>
      <c r="M17" s="28">
        <f t="shared" si="0"/>
        <v>3920931</v>
      </c>
      <c r="N17" s="28">
        <f t="shared" si="0"/>
        <v>17695979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9488293</v>
      </c>
      <c r="X17" s="28">
        <f t="shared" si="0"/>
        <v>-10499818</v>
      </c>
      <c r="Y17" s="28">
        <f t="shared" si="0"/>
        <v>19988111</v>
      </c>
      <c r="Z17" s="29">
        <f>+IF(X17&lt;&gt;0,+(Y17/X17)*100,0)</f>
        <v>-190.36626158662941</v>
      </c>
      <c r="AA17" s="30">
        <f>SUM(AA6:AA16)</f>
        <v>-20999624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-4996750</v>
      </c>
      <c r="D26" s="18"/>
      <c r="E26" s="19">
        <v>-4074996</v>
      </c>
      <c r="F26" s="20">
        <v>-4074996</v>
      </c>
      <c r="G26" s="20"/>
      <c r="H26" s="20"/>
      <c r="I26" s="20"/>
      <c r="J26" s="20"/>
      <c r="K26" s="20"/>
      <c r="L26" s="20">
        <v>-900869</v>
      </c>
      <c r="M26" s="20"/>
      <c r="N26" s="20">
        <v>-900869</v>
      </c>
      <c r="O26" s="20"/>
      <c r="P26" s="20"/>
      <c r="Q26" s="20"/>
      <c r="R26" s="20"/>
      <c r="S26" s="20"/>
      <c r="T26" s="20"/>
      <c r="U26" s="20"/>
      <c r="V26" s="20"/>
      <c r="W26" s="20">
        <v>-900869</v>
      </c>
      <c r="X26" s="20">
        <v>-2037498</v>
      </c>
      <c r="Y26" s="20">
        <v>1136629</v>
      </c>
      <c r="Z26" s="21">
        <v>-55.785527151437698</v>
      </c>
      <c r="AA26" s="22">
        <v>-4074996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-4996750</v>
      </c>
      <c r="D27" s="26">
        <f>SUM(D21:D26)</f>
        <v>0</v>
      </c>
      <c r="E27" s="27">
        <f t="shared" si="1"/>
        <v>-4074996</v>
      </c>
      <c r="F27" s="28">
        <f t="shared" si="1"/>
        <v>-4074996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-900869</v>
      </c>
      <c r="M27" s="28">
        <f t="shared" si="1"/>
        <v>0</v>
      </c>
      <c r="N27" s="28">
        <f t="shared" si="1"/>
        <v>-900869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-900869</v>
      </c>
      <c r="X27" s="28">
        <f t="shared" si="1"/>
        <v>-2037498</v>
      </c>
      <c r="Y27" s="28">
        <f t="shared" si="1"/>
        <v>1136629</v>
      </c>
      <c r="Z27" s="29">
        <f>+IF(X27&lt;&gt;0,+(Y27/X27)*100,0)</f>
        <v>-55.785527151437698</v>
      </c>
      <c r="AA27" s="30">
        <f>SUM(AA21:AA26)</f>
        <v>-4074996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61621605</v>
      </c>
      <c r="D38" s="32">
        <f>+D17+D27+D36</f>
        <v>0</v>
      </c>
      <c r="E38" s="33">
        <f t="shared" si="3"/>
        <v>-25074620</v>
      </c>
      <c r="F38" s="2">
        <f t="shared" si="3"/>
        <v>-25074620</v>
      </c>
      <c r="G38" s="2">
        <f t="shared" si="3"/>
        <v>-13542126</v>
      </c>
      <c r="H38" s="2">
        <f t="shared" si="3"/>
        <v>2169692</v>
      </c>
      <c r="I38" s="2">
        <f t="shared" si="3"/>
        <v>3164748</v>
      </c>
      <c r="J38" s="2">
        <f t="shared" si="3"/>
        <v>-8207686</v>
      </c>
      <c r="K38" s="2">
        <f t="shared" si="3"/>
        <v>7434437</v>
      </c>
      <c r="L38" s="2">
        <f t="shared" si="3"/>
        <v>5439742</v>
      </c>
      <c r="M38" s="2">
        <f t="shared" si="3"/>
        <v>3920931</v>
      </c>
      <c r="N38" s="2">
        <f t="shared" si="3"/>
        <v>16795110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8587424</v>
      </c>
      <c r="X38" s="2">
        <f t="shared" si="3"/>
        <v>-12537316</v>
      </c>
      <c r="Y38" s="2">
        <f t="shared" si="3"/>
        <v>21124740</v>
      </c>
      <c r="Z38" s="34">
        <f>+IF(X38&lt;&gt;0,+(Y38/X38)*100,0)</f>
        <v>-168.49491549866016</v>
      </c>
      <c r="AA38" s="35">
        <f>+AA17+AA27+AA36</f>
        <v>-25074620</v>
      </c>
    </row>
    <row r="39" spans="1:27" ht="13.5" x14ac:dyDescent="0.25">
      <c r="A39" s="23" t="s">
        <v>60</v>
      </c>
      <c r="B39" s="17"/>
      <c r="C39" s="32">
        <v>21662805</v>
      </c>
      <c r="D39" s="32"/>
      <c r="E39" s="33"/>
      <c r="F39" s="2"/>
      <c r="G39" s="2">
        <v>59721781</v>
      </c>
      <c r="H39" s="2">
        <f>+G40+H60</f>
        <v>46179655</v>
      </c>
      <c r="I39" s="2">
        <f>+H40+I60</f>
        <v>48349347</v>
      </c>
      <c r="J39" s="2">
        <f>+G39</f>
        <v>59721781</v>
      </c>
      <c r="K39" s="2">
        <f>+I40+K60</f>
        <v>51514095</v>
      </c>
      <c r="L39" s="2">
        <f>+K40+L60</f>
        <v>58948532</v>
      </c>
      <c r="M39" s="2">
        <f>+L40+M60</f>
        <v>64388274</v>
      </c>
      <c r="N39" s="2">
        <f>+K39</f>
        <v>51514095</v>
      </c>
      <c r="O39" s="2">
        <f>+M40+O60</f>
        <v>68309205</v>
      </c>
      <c r="P39" s="2">
        <f>+O40+P60</f>
        <v>68309205</v>
      </c>
      <c r="Q39" s="2">
        <f>+P40+Q60</f>
        <v>68309205</v>
      </c>
      <c r="R39" s="2">
        <f>+O39</f>
        <v>68309205</v>
      </c>
      <c r="S39" s="2">
        <f>+Q40+S60</f>
        <v>68309205</v>
      </c>
      <c r="T39" s="2">
        <f>+S40+T60</f>
        <v>68309205</v>
      </c>
      <c r="U39" s="2">
        <f>+T40+U60</f>
        <v>68309205</v>
      </c>
      <c r="V39" s="2">
        <f>+S39</f>
        <v>68309205</v>
      </c>
      <c r="W39" s="2">
        <f>+G39</f>
        <v>59721781</v>
      </c>
      <c r="X39" s="2"/>
      <c r="Y39" s="2">
        <f>+W39-X39</f>
        <v>59721781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83284410</v>
      </c>
      <c r="D40" s="43">
        <f t="shared" ref="D40:AA40" si="4">+D38+D39</f>
        <v>0</v>
      </c>
      <c r="E40" s="44">
        <f t="shared" si="4"/>
        <v>-25074620</v>
      </c>
      <c r="F40" s="45">
        <f t="shared" si="4"/>
        <v>-25074620</v>
      </c>
      <c r="G40" s="45">
        <f t="shared" si="4"/>
        <v>46179655</v>
      </c>
      <c r="H40" s="45">
        <f t="shared" si="4"/>
        <v>48349347</v>
      </c>
      <c r="I40" s="45">
        <f t="shared" si="4"/>
        <v>51514095</v>
      </c>
      <c r="J40" s="45">
        <f>+I40</f>
        <v>51514095</v>
      </c>
      <c r="K40" s="45">
        <f t="shared" si="4"/>
        <v>58948532</v>
      </c>
      <c r="L40" s="45">
        <f t="shared" si="4"/>
        <v>64388274</v>
      </c>
      <c r="M40" s="45">
        <f t="shared" si="4"/>
        <v>68309205</v>
      </c>
      <c r="N40" s="45">
        <f>+M40</f>
        <v>68309205</v>
      </c>
      <c r="O40" s="45">
        <f t="shared" si="4"/>
        <v>68309205</v>
      </c>
      <c r="P40" s="45">
        <f t="shared" si="4"/>
        <v>68309205</v>
      </c>
      <c r="Q40" s="45">
        <f t="shared" si="4"/>
        <v>68309205</v>
      </c>
      <c r="R40" s="45">
        <f>+Q40</f>
        <v>68309205</v>
      </c>
      <c r="S40" s="45">
        <f t="shared" si="4"/>
        <v>68309205</v>
      </c>
      <c r="T40" s="45">
        <f t="shared" si="4"/>
        <v>68309205</v>
      </c>
      <c r="U40" s="45">
        <f t="shared" si="4"/>
        <v>68309205</v>
      </c>
      <c r="V40" s="45">
        <f>+U40</f>
        <v>68309205</v>
      </c>
      <c r="W40" s="45">
        <f>+V40</f>
        <v>68309205</v>
      </c>
      <c r="X40" s="45">
        <f t="shared" si="4"/>
        <v>-12537316</v>
      </c>
      <c r="Y40" s="45">
        <f t="shared" si="4"/>
        <v>80846521</v>
      </c>
      <c r="Z40" s="46">
        <f>+IF(X40&lt;&gt;0,+(Y40/X40)*100,0)</f>
        <v>-644.84711879320901</v>
      </c>
      <c r="AA40" s="47">
        <f t="shared" si="4"/>
        <v>-25074620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59721781</v>
      </c>
      <c r="J60">
        <v>59721781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-1718917</v>
      </c>
      <c r="D14" s="18"/>
      <c r="E14" s="19">
        <v>-16474456</v>
      </c>
      <c r="F14" s="20">
        <v>-16474456</v>
      </c>
      <c r="G14" s="20">
        <v>-255024</v>
      </c>
      <c r="H14" s="20">
        <v>-191483</v>
      </c>
      <c r="I14" s="20">
        <v>-332822</v>
      </c>
      <c r="J14" s="20">
        <v>-779329</v>
      </c>
      <c r="K14" s="20">
        <v>-279155</v>
      </c>
      <c r="L14" s="20">
        <v>-374153</v>
      </c>
      <c r="M14" s="20">
        <v>-319904</v>
      </c>
      <c r="N14" s="20">
        <v>-973212</v>
      </c>
      <c r="O14" s="20"/>
      <c r="P14" s="20"/>
      <c r="Q14" s="20"/>
      <c r="R14" s="20"/>
      <c r="S14" s="20"/>
      <c r="T14" s="20"/>
      <c r="U14" s="20"/>
      <c r="V14" s="20"/>
      <c r="W14" s="20">
        <v>-1752541</v>
      </c>
      <c r="X14" s="20">
        <v>-8237230</v>
      </c>
      <c r="Y14" s="20">
        <v>6484689</v>
      </c>
      <c r="Z14" s="21">
        <v>-78.72414634531269</v>
      </c>
      <c r="AA14" s="22">
        <v>-16474456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-1718917</v>
      </c>
      <c r="D17" s="26">
        <f>SUM(D6:D16)</f>
        <v>0</v>
      </c>
      <c r="E17" s="27">
        <f t="shared" si="0"/>
        <v>-16474456</v>
      </c>
      <c r="F17" s="28">
        <f t="shared" si="0"/>
        <v>-16474456</v>
      </c>
      <c r="G17" s="28">
        <f t="shared" si="0"/>
        <v>-255024</v>
      </c>
      <c r="H17" s="28">
        <f t="shared" si="0"/>
        <v>-191483</v>
      </c>
      <c r="I17" s="28">
        <f t="shared" si="0"/>
        <v>-332822</v>
      </c>
      <c r="J17" s="28">
        <f t="shared" si="0"/>
        <v>-779329</v>
      </c>
      <c r="K17" s="28">
        <f t="shared" si="0"/>
        <v>-279155</v>
      </c>
      <c r="L17" s="28">
        <f t="shared" si="0"/>
        <v>-374153</v>
      </c>
      <c r="M17" s="28">
        <f t="shared" si="0"/>
        <v>-319904</v>
      </c>
      <c r="N17" s="28">
        <f t="shared" si="0"/>
        <v>-973212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-1752541</v>
      </c>
      <c r="X17" s="28">
        <f t="shared" si="0"/>
        <v>-8237230</v>
      </c>
      <c r="Y17" s="28">
        <f t="shared" si="0"/>
        <v>6484689</v>
      </c>
      <c r="Z17" s="29">
        <f>+IF(X17&lt;&gt;0,+(Y17/X17)*100,0)</f>
        <v>-78.72414634531269</v>
      </c>
      <c r="AA17" s="30">
        <f>SUM(AA6:AA16)</f>
        <v>-16474456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-1718917</v>
      </c>
      <c r="D38" s="32">
        <f>+D17+D27+D36</f>
        <v>0</v>
      </c>
      <c r="E38" s="33">
        <f t="shared" si="3"/>
        <v>-16474456</v>
      </c>
      <c r="F38" s="2">
        <f t="shared" si="3"/>
        <v>-16474456</v>
      </c>
      <c r="G38" s="2">
        <f t="shared" si="3"/>
        <v>-255024</v>
      </c>
      <c r="H38" s="2">
        <f t="shared" si="3"/>
        <v>-191483</v>
      </c>
      <c r="I38" s="2">
        <f t="shared" si="3"/>
        <v>-332822</v>
      </c>
      <c r="J38" s="2">
        <f t="shared" si="3"/>
        <v>-779329</v>
      </c>
      <c r="K38" s="2">
        <f t="shared" si="3"/>
        <v>-279155</v>
      </c>
      <c r="L38" s="2">
        <f t="shared" si="3"/>
        <v>-374153</v>
      </c>
      <c r="M38" s="2">
        <f t="shared" si="3"/>
        <v>-319904</v>
      </c>
      <c r="N38" s="2">
        <f t="shared" si="3"/>
        <v>-973212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-1752541</v>
      </c>
      <c r="X38" s="2">
        <f t="shared" si="3"/>
        <v>-8237230</v>
      </c>
      <c r="Y38" s="2">
        <f t="shared" si="3"/>
        <v>6484689</v>
      </c>
      <c r="Z38" s="34">
        <f>+IF(X38&lt;&gt;0,+(Y38/X38)*100,0)</f>
        <v>-78.72414634531269</v>
      </c>
      <c r="AA38" s="35">
        <f>+AA17+AA27+AA36</f>
        <v>-16474456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-255024</v>
      </c>
      <c r="I39" s="2">
        <f>+H40+I60</f>
        <v>-446507</v>
      </c>
      <c r="J39" s="2">
        <f>+G39</f>
        <v>0</v>
      </c>
      <c r="K39" s="2">
        <f>+I40+K60</f>
        <v>-779329</v>
      </c>
      <c r="L39" s="2">
        <f>+K40+L60</f>
        <v>-1058484</v>
      </c>
      <c r="M39" s="2">
        <f>+L40+M60</f>
        <v>-1432637</v>
      </c>
      <c r="N39" s="2">
        <f>+K39</f>
        <v>-779329</v>
      </c>
      <c r="O39" s="2">
        <f>+M40+O60</f>
        <v>-1752541</v>
      </c>
      <c r="P39" s="2">
        <f>+O40+P60</f>
        <v>-1752541</v>
      </c>
      <c r="Q39" s="2">
        <f>+P40+Q60</f>
        <v>-1752541</v>
      </c>
      <c r="R39" s="2">
        <f>+O39</f>
        <v>-1752541</v>
      </c>
      <c r="S39" s="2">
        <f>+Q40+S60</f>
        <v>-1752541</v>
      </c>
      <c r="T39" s="2">
        <f>+S40+T60</f>
        <v>-1752541</v>
      </c>
      <c r="U39" s="2">
        <f>+T40+U60</f>
        <v>-1752541</v>
      </c>
      <c r="V39" s="2">
        <f>+S39</f>
        <v>-1752541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-1718917</v>
      </c>
      <c r="D40" s="43">
        <f t="shared" ref="D40:AA40" si="4">+D38+D39</f>
        <v>0</v>
      </c>
      <c r="E40" s="44">
        <f t="shared" si="4"/>
        <v>-16474456</v>
      </c>
      <c r="F40" s="45">
        <f t="shared" si="4"/>
        <v>-16474456</v>
      </c>
      <c r="G40" s="45">
        <f t="shared" si="4"/>
        <v>-255024</v>
      </c>
      <c r="H40" s="45">
        <f t="shared" si="4"/>
        <v>-446507</v>
      </c>
      <c r="I40" s="45">
        <f t="shared" si="4"/>
        <v>-779329</v>
      </c>
      <c r="J40" s="45">
        <f>+I40</f>
        <v>-779329</v>
      </c>
      <c r="K40" s="45">
        <f t="shared" si="4"/>
        <v>-1058484</v>
      </c>
      <c r="L40" s="45">
        <f t="shared" si="4"/>
        <v>-1432637</v>
      </c>
      <c r="M40" s="45">
        <f t="shared" si="4"/>
        <v>-1752541</v>
      </c>
      <c r="N40" s="45">
        <f>+M40</f>
        <v>-1752541</v>
      </c>
      <c r="O40" s="45">
        <f t="shared" si="4"/>
        <v>-1752541</v>
      </c>
      <c r="P40" s="45">
        <f t="shared" si="4"/>
        <v>-1752541</v>
      </c>
      <c r="Q40" s="45">
        <f t="shared" si="4"/>
        <v>-1752541</v>
      </c>
      <c r="R40" s="45">
        <f>+Q40</f>
        <v>-1752541</v>
      </c>
      <c r="S40" s="45">
        <f t="shared" si="4"/>
        <v>-1752541</v>
      </c>
      <c r="T40" s="45">
        <f t="shared" si="4"/>
        <v>-1752541</v>
      </c>
      <c r="U40" s="45">
        <f t="shared" si="4"/>
        <v>-1752541</v>
      </c>
      <c r="V40" s="45">
        <f>+U40</f>
        <v>-1752541</v>
      </c>
      <c r="W40" s="45">
        <f>+V40</f>
        <v>-1752541</v>
      </c>
      <c r="X40" s="45">
        <f t="shared" si="4"/>
        <v>-8237230</v>
      </c>
      <c r="Y40" s="45">
        <f t="shared" si="4"/>
        <v>6484689</v>
      </c>
      <c r="Z40" s="46">
        <f>+IF(X40&lt;&gt;0,+(Y40/X40)*100,0)</f>
        <v>-78.72414634531269</v>
      </c>
      <c r="AA40" s="47">
        <f t="shared" si="4"/>
        <v>-16474456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43259049</v>
      </c>
      <c r="D9" s="18"/>
      <c r="E9" s="19">
        <v>19496516</v>
      </c>
      <c r="F9" s="20">
        <v>19496516</v>
      </c>
      <c r="G9" s="20">
        <v>6450000</v>
      </c>
      <c r="H9" s="20"/>
      <c r="I9" s="20"/>
      <c r="J9" s="20">
        <v>6450000</v>
      </c>
      <c r="K9" s="20"/>
      <c r="L9" s="20"/>
      <c r="M9" s="20">
        <v>5000000</v>
      </c>
      <c r="N9" s="20">
        <v>5000000</v>
      </c>
      <c r="O9" s="20"/>
      <c r="P9" s="20"/>
      <c r="Q9" s="20"/>
      <c r="R9" s="20"/>
      <c r="S9" s="20"/>
      <c r="T9" s="20"/>
      <c r="U9" s="20"/>
      <c r="V9" s="20"/>
      <c r="W9" s="20">
        <v>11450000</v>
      </c>
      <c r="X9" s="20">
        <v>9748260</v>
      </c>
      <c r="Y9" s="20">
        <v>1701740</v>
      </c>
      <c r="Z9" s="21">
        <v>17.456858967651662</v>
      </c>
      <c r="AA9" s="22">
        <v>19496516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-20326856</v>
      </c>
      <c r="F14" s="20">
        <v>-20326856</v>
      </c>
      <c r="G14" s="20">
        <v>-18517</v>
      </c>
      <c r="H14" s="20">
        <v>-998068</v>
      </c>
      <c r="I14" s="20">
        <v>-295041</v>
      </c>
      <c r="J14" s="20">
        <v>-1311626</v>
      </c>
      <c r="K14" s="20">
        <v>-150</v>
      </c>
      <c r="L14" s="20">
        <v>-3983769</v>
      </c>
      <c r="M14" s="20">
        <v>-4940965</v>
      </c>
      <c r="N14" s="20">
        <v>-8924884</v>
      </c>
      <c r="O14" s="20"/>
      <c r="P14" s="20"/>
      <c r="Q14" s="20"/>
      <c r="R14" s="20"/>
      <c r="S14" s="20"/>
      <c r="T14" s="20"/>
      <c r="U14" s="20"/>
      <c r="V14" s="20"/>
      <c r="W14" s="20">
        <v>-10236510</v>
      </c>
      <c r="X14" s="20">
        <v>-10163436</v>
      </c>
      <c r="Y14" s="20">
        <v>-73074</v>
      </c>
      <c r="Z14" s="21">
        <v>0.71898912926691327</v>
      </c>
      <c r="AA14" s="22">
        <v>-20326856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43259049</v>
      </c>
      <c r="D17" s="26">
        <f>SUM(D6:D16)</f>
        <v>0</v>
      </c>
      <c r="E17" s="27">
        <f t="shared" si="0"/>
        <v>-830340</v>
      </c>
      <c r="F17" s="28">
        <f t="shared" si="0"/>
        <v>-830340</v>
      </c>
      <c r="G17" s="28">
        <f t="shared" si="0"/>
        <v>6431483</v>
      </c>
      <c r="H17" s="28">
        <f t="shared" si="0"/>
        <v>-998068</v>
      </c>
      <c r="I17" s="28">
        <f t="shared" si="0"/>
        <v>-295041</v>
      </c>
      <c r="J17" s="28">
        <f t="shared" si="0"/>
        <v>5138374</v>
      </c>
      <c r="K17" s="28">
        <f t="shared" si="0"/>
        <v>-150</v>
      </c>
      <c r="L17" s="28">
        <f t="shared" si="0"/>
        <v>-3983769</v>
      </c>
      <c r="M17" s="28">
        <f t="shared" si="0"/>
        <v>59035</v>
      </c>
      <c r="N17" s="28">
        <f t="shared" si="0"/>
        <v>-3924884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1213490</v>
      </c>
      <c r="X17" s="28">
        <f t="shared" si="0"/>
        <v>-415176</v>
      </c>
      <c r="Y17" s="28">
        <f t="shared" si="0"/>
        <v>1628666</v>
      </c>
      <c r="Z17" s="29">
        <f>+IF(X17&lt;&gt;0,+(Y17/X17)*100,0)</f>
        <v>-392.2832726361832</v>
      </c>
      <c r="AA17" s="30">
        <f>SUM(AA6:AA16)</f>
        <v>-830340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-274201630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-274201630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-230942581</v>
      </c>
      <c r="D38" s="32">
        <f>+D17+D27+D36</f>
        <v>0</v>
      </c>
      <c r="E38" s="33">
        <f t="shared" si="3"/>
        <v>-830340</v>
      </c>
      <c r="F38" s="2">
        <f t="shared" si="3"/>
        <v>-830340</v>
      </c>
      <c r="G38" s="2">
        <f t="shared" si="3"/>
        <v>6431483</v>
      </c>
      <c r="H38" s="2">
        <f t="shared" si="3"/>
        <v>-998068</v>
      </c>
      <c r="I38" s="2">
        <f t="shared" si="3"/>
        <v>-295041</v>
      </c>
      <c r="J38" s="2">
        <f t="shared" si="3"/>
        <v>5138374</v>
      </c>
      <c r="K38" s="2">
        <f t="shared" si="3"/>
        <v>-150</v>
      </c>
      <c r="L38" s="2">
        <f t="shared" si="3"/>
        <v>-3983769</v>
      </c>
      <c r="M38" s="2">
        <f t="shared" si="3"/>
        <v>59035</v>
      </c>
      <c r="N38" s="2">
        <f t="shared" si="3"/>
        <v>-3924884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1213490</v>
      </c>
      <c r="X38" s="2">
        <f t="shared" si="3"/>
        <v>-415176</v>
      </c>
      <c r="Y38" s="2">
        <f t="shared" si="3"/>
        <v>1628666</v>
      </c>
      <c r="Z38" s="34">
        <f>+IF(X38&lt;&gt;0,+(Y38/X38)*100,0)</f>
        <v>-392.2832726361832</v>
      </c>
      <c r="AA38" s="35">
        <f>+AA17+AA27+AA36</f>
        <v>-830340</v>
      </c>
    </row>
    <row r="39" spans="1:27" ht="13.5" x14ac:dyDescent="0.25">
      <c r="A39" s="23" t="s">
        <v>60</v>
      </c>
      <c r="B39" s="17"/>
      <c r="C39" s="32">
        <v>-682970525</v>
      </c>
      <c r="D39" s="32"/>
      <c r="E39" s="33"/>
      <c r="F39" s="2"/>
      <c r="G39" s="2"/>
      <c r="H39" s="2">
        <f>+G40+H60</f>
        <v>6431483</v>
      </c>
      <c r="I39" s="2">
        <f>+H40+I60</f>
        <v>5433415</v>
      </c>
      <c r="J39" s="2">
        <f>+G39</f>
        <v>0</v>
      </c>
      <c r="K39" s="2">
        <f>+I40+K60</f>
        <v>5138374</v>
      </c>
      <c r="L39" s="2">
        <f>+K40+L60</f>
        <v>5138224</v>
      </c>
      <c r="M39" s="2">
        <f>+L40+M60</f>
        <v>1154455</v>
      </c>
      <c r="N39" s="2">
        <f>+K39</f>
        <v>5138374</v>
      </c>
      <c r="O39" s="2">
        <f>+M40+O60</f>
        <v>1213490</v>
      </c>
      <c r="P39" s="2">
        <f>+O40+P60</f>
        <v>1213490</v>
      </c>
      <c r="Q39" s="2">
        <f>+P40+Q60</f>
        <v>1213490</v>
      </c>
      <c r="R39" s="2">
        <f>+O39</f>
        <v>1213490</v>
      </c>
      <c r="S39" s="2">
        <f>+Q40+S60</f>
        <v>1213490</v>
      </c>
      <c r="T39" s="2">
        <f>+S40+T60</f>
        <v>1213490</v>
      </c>
      <c r="U39" s="2">
        <f>+T40+U60</f>
        <v>1213490</v>
      </c>
      <c r="V39" s="2">
        <f>+S39</f>
        <v>1213490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-913913106</v>
      </c>
      <c r="D40" s="43">
        <f t="shared" ref="D40:AA40" si="4">+D38+D39</f>
        <v>0</v>
      </c>
      <c r="E40" s="44">
        <f t="shared" si="4"/>
        <v>-830340</v>
      </c>
      <c r="F40" s="45">
        <f t="shared" si="4"/>
        <v>-830340</v>
      </c>
      <c r="G40" s="45">
        <f t="shared" si="4"/>
        <v>6431483</v>
      </c>
      <c r="H40" s="45">
        <f t="shared" si="4"/>
        <v>5433415</v>
      </c>
      <c r="I40" s="45">
        <f t="shared" si="4"/>
        <v>5138374</v>
      </c>
      <c r="J40" s="45">
        <f>+I40</f>
        <v>5138374</v>
      </c>
      <c r="K40" s="45">
        <f t="shared" si="4"/>
        <v>5138224</v>
      </c>
      <c r="L40" s="45">
        <f t="shared" si="4"/>
        <v>1154455</v>
      </c>
      <c r="M40" s="45">
        <f t="shared" si="4"/>
        <v>1213490</v>
      </c>
      <c r="N40" s="45">
        <f>+M40</f>
        <v>1213490</v>
      </c>
      <c r="O40" s="45">
        <f t="shared" si="4"/>
        <v>1213490</v>
      </c>
      <c r="P40" s="45">
        <f t="shared" si="4"/>
        <v>1213490</v>
      </c>
      <c r="Q40" s="45">
        <f t="shared" si="4"/>
        <v>1213490</v>
      </c>
      <c r="R40" s="45">
        <f>+Q40</f>
        <v>1213490</v>
      </c>
      <c r="S40" s="45">
        <f t="shared" si="4"/>
        <v>1213490</v>
      </c>
      <c r="T40" s="45">
        <f t="shared" si="4"/>
        <v>1213490</v>
      </c>
      <c r="U40" s="45">
        <f t="shared" si="4"/>
        <v>1213490</v>
      </c>
      <c r="V40" s="45">
        <f>+U40</f>
        <v>1213490</v>
      </c>
      <c r="W40" s="45">
        <f>+V40</f>
        <v>1213490</v>
      </c>
      <c r="X40" s="45">
        <f t="shared" si="4"/>
        <v>-415176</v>
      </c>
      <c r="Y40" s="45">
        <f t="shared" si="4"/>
        <v>1628666</v>
      </c>
      <c r="Z40" s="46">
        <f>+IF(X40&lt;&gt;0,+(Y40/X40)*100,0)</f>
        <v>-392.2832726361832</v>
      </c>
      <c r="AA40" s="47">
        <f t="shared" si="4"/>
        <v>-830340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152996467</v>
      </c>
      <c r="F7" s="20">
        <v>152996467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76498230</v>
      </c>
      <c r="Y7" s="20">
        <v>-76498230</v>
      </c>
      <c r="Z7" s="21">
        <v>-100</v>
      </c>
      <c r="AA7" s="22">
        <v>152996467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13811000</v>
      </c>
      <c r="F10" s="20">
        <v>13811000</v>
      </c>
      <c r="G10" s="20">
        <v>-2000000</v>
      </c>
      <c r="H10" s="20"/>
      <c r="I10" s="20"/>
      <c r="J10" s="20">
        <v>-2000000</v>
      </c>
      <c r="K10" s="20"/>
      <c r="L10" s="20">
        <v>3500000</v>
      </c>
      <c r="M10" s="20"/>
      <c r="N10" s="20">
        <v>3500000</v>
      </c>
      <c r="O10" s="20"/>
      <c r="P10" s="20"/>
      <c r="Q10" s="20"/>
      <c r="R10" s="20"/>
      <c r="S10" s="20"/>
      <c r="T10" s="20"/>
      <c r="U10" s="20"/>
      <c r="V10" s="20"/>
      <c r="W10" s="20">
        <v>1500000</v>
      </c>
      <c r="X10" s="20">
        <v>6905502</v>
      </c>
      <c r="Y10" s="20">
        <v>-5405502</v>
      </c>
      <c r="Z10" s="21">
        <v>-78.278190347349124</v>
      </c>
      <c r="AA10" s="22">
        <v>13811000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-9471889</v>
      </c>
      <c r="D14" s="18"/>
      <c r="E14" s="19">
        <v>-124156953</v>
      </c>
      <c r="F14" s="20">
        <v>-124156953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-62078472</v>
      </c>
      <c r="Y14" s="20">
        <v>62078472</v>
      </c>
      <c r="Z14" s="21">
        <v>-100</v>
      </c>
      <c r="AA14" s="22">
        <v>-124156953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-9471889</v>
      </c>
      <c r="D17" s="26">
        <f>SUM(D6:D16)</f>
        <v>0</v>
      </c>
      <c r="E17" s="27">
        <f t="shared" si="0"/>
        <v>42650514</v>
      </c>
      <c r="F17" s="28">
        <f t="shared" si="0"/>
        <v>42650514</v>
      </c>
      <c r="G17" s="28">
        <f t="shared" si="0"/>
        <v>-2000000</v>
      </c>
      <c r="H17" s="28">
        <f t="shared" si="0"/>
        <v>0</v>
      </c>
      <c r="I17" s="28">
        <f t="shared" si="0"/>
        <v>0</v>
      </c>
      <c r="J17" s="28">
        <f t="shared" si="0"/>
        <v>-2000000</v>
      </c>
      <c r="K17" s="28">
        <f t="shared" si="0"/>
        <v>0</v>
      </c>
      <c r="L17" s="28">
        <f t="shared" si="0"/>
        <v>3500000</v>
      </c>
      <c r="M17" s="28">
        <f t="shared" si="0"/>
        <v>0</v>
      </c>
      <c r="N17" s="28">
        <f t="shared" si="0"/>
        <v>3500000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1500000</v>
      </c>
      <c r="X17" s="28">
        <f t="shared" si="0"/>
        <v>21325260</v>
      </c>
      <c r="Y17" s="28">
        <f t="shared" si="0"/>
        <v>-19825260</v>
      </c>
      <c r="Z17" s="29">
        <f>+IF(X17&lt;&gt;0,+(Y17/X17)*100,0)</f>
        <v>-92.966088103966854</v>
      </c>
      <c r="AA17" s="30">
        <f>SUM(AA6:AA16)</f>
        <v>42650514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-4519500</v>
      </c>
      <c r="F26" s="20">
        <v>-4519500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-2259750</v>
      </c>
      <c r="Y26" s="20">
        <v>2259750</v>
      </c>
      <c r="Z26" s="21">
        <v>-100</v>
      </c>
      <c r="AA26" s="22">
        <v>-4519500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-4519500</v>
      </c>
      <c r="F27" s="28">
        <f t="shared" si="1"/>
        <v>-4519500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-2259750</v>
      </c>
      <c r="Y27" s="28">
        <f t="shared" si="1"/>
        <v>2259750</v>
      </c>
      <c r="Z27" s="29">
        <f>+IF(X27&lt;&gt;0,+(Y27/X27)*100,0)</f>
        <v>-100</v>
      </c>
      <c r="AA27" s="30">
        <f>SUM(AA21:AA26)</f>
        <v>-4519500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-9471889</v>
      </c>
      <c r="D38" s="32">
        <f>+D17+D27+D36</f>
        <v>0</v>
      </c>
      <c r="E38" s="33">
        <f t="shared" si="3"/>
        <v>38131014</v>
      </c>
      <c r="F38" s="2">
        <f t="shared" si="3"/>
        <v>38131014</v>
      </c>
      <c r="G38" s="2">
        <f t="shared" si="3"/>
        <v>-2000000</v>
      </c>
      <c r="H38" s="2">
        <f t="shared" si="3"/>
        <v>0</v>
      </c>
      <c r="I38" s="2">
        <f t="shared" si="3"/>
        <v>0</v>
      </c>
      <c r="J38" s="2">
        <f t="shared" si="3"/>
        <v>-2000000</v>
      </c>
      <c r="K38" s="2">
        <f t="shared" si="3"/>
        <v>0</v>
      </c>
      <c r="L38" s="2">
        <f t="shared" si="3"/>
        <v>3500000</v>
      </c>
      <c r="M38" s="2">
        <f t="shared" si="3"/>
        <v>0</v>
      </c>
      <c r="N38" s="2">
        <f t="shared" si="3"/>
        <v>3500000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1500000</v>
      </c>
      <c r="X38" s="2">
        <f t="shared" si="3"/>
        <v>19065510</v>
      </c>
      <c r="Y38" s="2">
        <f t="shared" si="3"/>
        <v>-17565510</v>
      </c>
      <c r="Z38" s="34">
        <f>+IF(X38&lt;&gt;0,+(Y38/X38)*100,0)</f>
        <v>-92.132389849524088</v>
      </c>
      <c r="AA38" s="35">
        <f>+AA17+AA27+AA36</f>
        <v>38131014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-2000000</v>
      </c>
      <c r="I39" s="2">
        <f>+H40+I60</f>
        <v>-2000000</v>
      </c>
      <c r="J39" s="2">
        <f>+G39</f>
        <v>0</v>
      </c>
      <c r="K39" s="2">
        <f>+I40+K60</f>
        <v>-2000000</v>
      </c>
      <c r="L39" s="2">
        <f>+K40+L60</f>
        <v>-2000000</v>
      </c>
      <c r="M39" s="2">
        <f>+L40+M60</f>
        <v>1500000</v>
      </c>
      <c r="N39" s="2">
        <f>+K39</f>
        <v>-2000000</v>
      </c>
      <c r="O39" s="2">
        <f>+M40+O60</f>
        <v>1500000</v>
      </c>
      <c r="P39" s="2">
        <f>+O40+P60</f>
        <v>1500000</v>
      </c>
      <c r="Q39" s="2">
        <f>+P40+Q60</f>
        <v>1500000</v>
      </c>
      <c r="R39" s="2">
        <f>+O39</f>
        <v>1500000</v>
      </c>
      <c r="S39" s="2">
        <f>+Q40+S60</f>
        <v>1500000</v>
      </c>
      <c r="T39" s="2">
        <f>+S40+T60</f>
        <v>1500000</v>
      </c>
      <c r="U39" s="2">
        <f>+T40+U60</f>
        <v>1500000</v>
      </c>
      <c r="V39" s="2">
        <f>+S39</f>
        <v>1500000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-9471889</v>
      </c>
      <c r="D40" s="43">
        <f t="shared" ref="D40:AA40" si="4">+D38+D39</f>
        <v>0</v>
      </c>
      <c r="E40" s="44">
        <f t="shared" si="4"/>
        <v>38131014</v>
      </c>
      <c r="F40" s="45">
        <f t="shared" si="4"/>
        <v>38131014</v>
      </c>
      <c r="G40" s="45">
        <f t="shared" si="4"/>
        <v>-2000000</v>
      </c>
      <c r="H40" s="45">
        <f t="shared" si="4"/>
        <v>-2000000</v>
      </c>
      <c r="I40" s="45">
        <f t="shared" si="4"/>
        <v>-2000000</v>
      </c>
      <c r="J40" s="45">
        <f>+I40</f>
        <v>-2000000</v>
      </c>
      <c r="K40" s="45">
        <f t="shared" si="4"/>
        <v>-2000000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1500000</v>
      </c>
      <c r="P40" s="45">
        <f t="shared" si="4"/>
        <v>1500000</v>
      </c>
      <c r="Q40" s="45">
        <f t="shared" si="4"/>
        <v>1500000</v>
      </c>
      <c r="R40" s="45">
        <f>+Q40</f>
        <v>1500000</v>
      </c>
      <c r="S40" s="45">
        <f t="shared" si="4"/>
        <v>1500000</v>
      </c>
      <c r="T40" s="45">
        <f t="shared" si="4"/>
        <v>1500000</v>
      </c>
      <c r="U40" s="45">
        <f t="shared" si="4"/>
        <v>1500000</v>
      </c>
      <c r="V40" s="45">
        <f>+U40</f>
        <v>1500000</v>
      </c>
      <c r="W40" s="45">
        <f>+V40</f>
        <v>1500000</v>
      </c>
      <c r="X40" s="45">
        <f t="shared" si="4"/>
        <v>19065510</v>
      </c>
      <c r="Y40" s="45">
        <f t="shared" si="4"/>
        <v>-17565510</v>
      </c>
      <c r="Z40" s="46">
        <f>+IF(X40&lt;&gt;0,+(Y40/X40)*100,0)</f>
        <v>-92.132389849524088</v>
      </c>
      <c r="AA40" s="47">
        <f t="shared" si="4"/>
        <v>38131014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833703726</v>
      </c>
      <c r="D7" s="18"/>
      <c r="E7" s="19">
        <v>779073018</v>
      </c>
      <c r="F7" s="20">
        <v>779073018</v>
      </c>
      <c r="G7" s="20">
        <v>64355889</v>
      </c>
      <c r="H7" s="20">
        <v>94121512</v>
      </c>
      <c r="I7" s="20">
        <v>110962077</v>
      </c>
      <c r="J7" s="20">
        <v>269439478</v>
      </c>
      <c r="K7" s="20">
        <v>90562249</v>
      </c>
      <c r="L7" s="20">
        <v>83108220</v>
      </c>
      <c r="M7" s="20">
        <v>78826068</v>
      </c>
      <c r="N7" s="20">
        <v>252496537</v>
      </c>
      <c r="O7" s="20"/>
      <c r="P7" s="20"/>
      <c r="Q7" s="20"/>
      <c r="R7" s="20"/>
      <c r="S7" s="20"/>
      <c r="T7" s="20"/>
      <c r="U7" s="20"/>
      <c r="V7" s="20"/>
      <c r="W7" s="20">
        <v>521936015</v>
      </c>
      <c r="X7" s="20">
        <v>389536482</v>
      </c>
      <c r="Y7" s="20">
        <v>132399533</v>
      </c>
      <c r="Z7" s="21">
        <v>33.988994386410255</v>
      </c>
      <c r="AA7" s="22">
        <v>779073018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9197517</v>
      </c>
      <c r="F8" s="20">
        <v>9197517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9197517</v>
      </c>
    </row>
    <row r="9" spans="1:27" ht="13.5" x14ac:dyDescent="0.25">
      <c r="A9" s="23" t="s">
        <v>37</v>
      </c>
      <c r="B9" s="17" t="s">
        <v>6</v>
      </c>
      <c r="C9" s="18">
        <v>68571928</v>
      </c>
      <c r="D9" s="18"/>
      <c r="E9" s="19">
        <v>94999741</v>
      </c>
      <c r="F9" s="20">
        <v>94999741</v>
      </c>
      <c r="G9" s="20">
        <v>39583299</v>
      </c>
      <c r="H9" s="20"/>
      <c r="I9" s="20"/>
      <c r="J9" s="20">
        <v>39583299</v>
      </c>
      <c r="K9" s="20"/>
      <c r="L9" s="20"/>
      <c r="M9" s="20">
        <v>31666463</v>
      </c>
      <c r="N9" s="20">
        <v>31666463</v>
      </c>
      <c r="O9" s="20"/>
      <c r="P9" s="20"/>
      <c r="Q9" s="20"/>
      <c r="R9" s="20"/>
      <c r="S9" s="20"/>
      <c r="T9" s="20"/>
      <c r="U9" s="20"/>
      <c r="V9" s="20"/>
      <c r="W9" s="20">
        <v>71249762</v>
      </c>
      <c r="X9" s="20">
        <v>47499870</v>
      </c>
      <c r="Y9" s="20">
        <v>23749892</v>
      </c>
      <c r="Z9" s="21">
        <v>49.999909473436453</v>
      </c>
      <c r="AA9" s="22">
        <v>94999741</v>
      </c>
    </row>
    <row r="10" spans="1:27" ht="13.5" x14ac:dyDescent="0.25">
      <c r="A10" s="23" t="s">
        <v>38</v>
      </c>
      <c r="B10" s="17" t="s">
        <v>6</v>
      </c>
      <c r="C10" s="18">
        <v>21255789</v>
      </c>
      <c r="D10" s="18"/>
      <c r="E10" s="19">
        <v>22344000</v>
      </c>
      <c r="F10" s="20">
        <v>22344000</v>
      </c>
      <c r="G10" s="20"/>
      <c r="H10" s="20">
        <v>5549621</v>
      </c>
      <c r="I10" s="20"/>
      <c r="J10" s="20">
        <v>5549621</v>
      </c>
      <c r="K10" s="20"/>
      <c r="L10" s="20"/>
      <c r="M10" s="20">
        <v>13000000</v>
      </c>
      <c r="N10" s="20">
        <v>13000000</v>
      </c>
      <c r="O10" s="20"/>
      <c r="P10" s="20"/>
      <c r="Q10" s="20"/>
      <c r="R10" s="20"/>
      <c r="S10" s="20"/>
      <c r="T10" s="20"/>
      <c r="U10" s="20"/>
      <c r="V10" s="20"/>
      <c r="W10" s="20">
        <v>18549621</v>
      </c>
      <c r="X10" s="20">
        <v>11172000</v>
      </c>
      <c r="Y10" s="20">
        <v>7377621</v>
      </c>
      <c r="Z10" s="21">
        <v>66.036707841031145</v>
      </c>
      <c r="AA10" s="22">
        <v>22344000</v>
      </c>
    </row>
    <row r="11" spans="1:27" ht="13.5" x14ac:dyDescent="0.25">
      <c r="A11" s="23" t="s">
        <v>39</v>
      </c>
      <c r="B11" s="17" t="s">
        <v>32</v>
      </c>
      <c r="C11" s="18">
        <v>-2099</v>
      </c>
      <c r="D11" s="18"/>
      <c r="E11" s="19"/>
      <c r="F11" s="20"/>
      <c r="G11" s="20">
        <v>206368</v>
      </c>
      <c r="H11" s="20">
        <v>77720</v>
      </c>
      <c r="I11" s="20">
        <v>65767</v>
      </c>
      <c r="J11" s="20">
        <v>349855</v>
      </c>
      <c r="K11" s="20">
        <v>52077</v>
      </c>
      <c r="L11" s="20">
        <v>44403</v>
      </c>
      <c r="M11" s="20">
        <v>67901</v>
      </c>
      <c r="N11" s="20">
        <v>164381</v>
      </c>
      <c r="O11" s="20"/>
      <c r="P11" s="20"/>
      <c r="Q11" s="20"/>
      <c r="R11" s="20"/>
      <c r="S11" s="20"/>
      <c r="T11" s="20"/>
      <c r="U11" s="20"/>
      <c r="V11" s="20"/>
      <c r="W11" s="20">
        <v>514236</v>
      </c>
      <c r="X11" s="20"/>
      <c r="Y11" s="20">
        <v>514236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-767214102</v>
      </c>
      <c r="F14" s="20">
        <v>-767214102</v>
      </c>
      <c r="G14" s="20"/>
      <c r="H14" s="20">
        <v>-625227</v>
      </c>
      <c r="I14" s="20">
        <v>-56220202</v>
      </c>
      <c r="J14" s="20">
        <v>-56845429</v>
      </c>
      <c r="K14" s="20">
        <v>-28226108</v>
      </c>
      <c r="L14" s="20">
        <v>-10028428</v>
      </c>
      <c r="M14" s="20">
        <v>-41810543</v>
      </c>
      <c r="N14" s="20">
        <v>-80065079</v>
      </c>
      <c r="O14" s="20"/>
      <c r="P14" s="20"/>
      <c r="Q14" s="20"/>
      <c r="R14" s="20"/>
      <c r="S14" s="20"/>
      <c r="T14" s="20"/>
      <c r="U14" s="20"/>
      <c r="V14" s="20"/>
      <c r="W14" s="20">
        <v>-136910508</v>
      </c>
      <c r="X14" s="20">
        <v>-383606952</v>
      </c>
      <c r="Y14" s="20">
        <v>246696444</v>
      </c>
      <c r="Z14" s="21">
        <v>-64.30969061269775</v>
      </c>
      <c r="AA14" s="22">
        <v>-767214102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923529344</v>
      </c>
      <c r="D17" s="26">
        <f>SUM(D6:D16)</f>
        <v>0</v>
      </c>
      <c r="E17" s="27">
        <f t="shared" si="0"/>
        <v>138400174</v>
      </c>
      <c r="F17" s="28">
        <f t="shared" si="0"/>
        <v>138400174</v>
      </c>
      <c r="G17" s="28">
        <f t="shared" si="0"/>
        <v>104145556</v>
      </c>
      <c r="H17" s="28">
        <f t="shared" si="0"/>
        <v>99123626</v>
      </c>
      <c r="I17" s="28">
        <f t="shared" si="0"/>
        <v>54807642</v>
      </c>
      <c r="J17" s="28">
        <f t="shared" si="0"/>
        <v>258076824</v>
      </c>
      <c r="K17" s="28">
        <f t="shared" si="0"/>
        <v>62388218</v>
      </c>
      <c r="L17" s="28">
        <f t="shared" si="0"/>
        <v>73124195</v>
      </c>
      <c r="M17" s="28">
        <f t="shared" si="0"/>
        <v>81749889</v>
      </c>
      <c r="N17" s="28">
        <f t="shared" si="0"/>
        <v>217262302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475339126</v>
      </c>
      <c r="X17" s="28">
        <f t="shared" si="0"/>
        <v>64601400</v>
      </c>
      <c r="Y17" s="28">
        <f t="shared" si="0"/>
        <v>410737726</v>
      </c>
      <c r="Z17" s="29">
        <f>+IF(X17&lt;&gt;0,+(Y17/X17)*100,0)</f>
        <v>635.80313429739908</v>
      </c>
      <c r="AA17" s="30">
        <f>SUM(AA6:AA16)</f>
        <v>138400174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-19002026</v>
      </c>
      <c r="D26" s="18"/>
      <c r="E26" s="19">
        <v>-23644000</v>
      </c>
      <c r="F26" s="20">
        <v>-23644000</v>
      </c>
      <c r="G26" s="20">
        <v>-6975274</v>
      </c>
      <c r="H26" s="20"/>
      <c r="I26" s="20"/>
      <c r="J26" s="20">
        <v>-6975274</v>
      </c>
      <c r="K26" s="20"/>
      <c r="L26" s="20">
        <v>-3096705</v>
      </c>
      <c r="M26" s="20"/>
      <c r="N26" s="20">
        <v>-3096705</v>
      </c>
      <c r="O26" s="20"/>
      <c r="P26" s="20"/>
      <c r="Q26" s="20"/>
      <c r="R26" s="20"/>
      <c r="S26" s="20"/>
      <c r="T26" s="20"/>
      <c r="U26" s="20"/>
      <c r="V26" s="20"/>
      <c r="W26" s="20">
        <v>-10071979</v>
      </c>
      <c r="X26" s="20">
        <v>-11821992</v>
      </c>
      <c r="Y26" s="20">
        <v>1750013</v>
      </c>
      <c r="Z26" s="21">
        <v>-14.803029810881279</v>
      </c>
      <c r="AA26" s="22">
        <v>-23644000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-19002026</v>
      </c>
      <c r="D27" s="26">
        <f>SUM(D21:D26)</f>
        <v>0</v>
      </c>
      <c r="E27" s="27">
        <f t="shared" si="1"/>
        <v>-23644000</v>
      </c>
      <c r="F27" s="28">
        <f t="shared" si="1"/>
        <v>-23644000</v>
      </c>
      <c r="G27" s="28">
        <f t="shared" si="1"/>
        <v>-6975274</v>
      </c>
      <c r="H27" s="28">
        <f t="shared" si="1"/>
        <v>0</v>
      </c>
      <c r="I27" s="28">
        <f t="shared" si="1"/>
        <v>0</v>
      </c>
      <c r="J27" s="28">
        <f t="shared" si="1"/>
        <v>-6975274</v>
      </c>
      <c r="K27" s="28">
        <f t="shared" si="1"/>
        <v>0</v>
      </c>
      <c r="L27" s="28">
        <f t="shared" si="1"/>
        <v>-3096705</v>
      </c>
      <c r="M27" s="28">
        <f t="shared" si="1"/>
        <v>0</v>
      </c>
      <c r="N27" s="28">
        <f t="shared" si="1"/>
        <v>-3096705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-10071979</v>
      </c>
      <c r="X27" s="28">
        <f t="shared" si="1"/>
        <v>-11821992</v>
      </c>
      <c r="Y27" s="28">
        <f t="shared" si="1"/>
        <v>1750013</v>
      </c>
      <c r="Z27" s="29">
        <f>+IF(X27&lt;&gt;0,+(Y27/X27)*100,0)</f>
        <v>-14.803029810881279</v>
      </c>
      <c r="AA27" s="30">
        <f>SUM(AA21:AA26)</f>
        <v>-23644000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904527318</v>
      </c>
      <c r="D38" s="32">
        <f>+D17+D27+D36</f>
        <v>0</v>
      </c>
      <c r="E38" s="33">
        <f t="shared" si="3"/>
        <v>114756174</v>
      </c>
      <c r="F38" s="2">
        <f t="shared" si="3"/>
        <v>114756174</v>
      </c>
      <c r="G38" s="2">
        <f t="shared" si="3"/>
        <v>97170282</v>
      </c>
      <c r="H38" s="2">
        <f t="shared" si="3"/>
        <v>99123626</v>
      </c>
      <c r="I38" s="2">
        <f t="shared" si="3"/>
        <v>54807642</v>
      </c>
      <c r="J38" s="2">
        <f t="shared" si="3"/>
        <v>251101550</v>
      </c>
      <c r="K38" s="2">
        <f t="shared" si="3"/>
        <v>62388218</v>
      </c>
      <c r="L38" s="2">
        <f t="shared" si="3"/>
        <v>70027490</v>
      </c>
      <c r="M38" s="2">
        <f t="shared" si="3"/>
        <v>81749889</v>
      </c>
      <c r="N38" s="2">
        <f t="shared" si="3"/>
        <v>214165597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465267147</v>
      </c>
      <c r="X38" s="2">
        <f t="shared" si="3"/>
        <v>52779408</v>
      </c>
      <c r="Y38" s="2">
        <f t="shared" si="3"/>
        <v>412487739</v>
      </c>
      <c r="Z38" s="34">
        <f>+IF(X38&lt;&gt;0,+(Y38/X38)*100,0)</f>
        <v>781.53157572362306</v>
      </c>
      <c r="AA38" s="35">
        <f>+AA17+AA27+AA36</f>
        <v>114756174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97170282</v>
      </c>
      <c r="I39" s="2">
        <f>+H40+I60</f>
        <v>196293908</v>
      </c>
      <c r="J39" s="2">
        <f>+G39</f>
        <v>0</v>
      </c>
      <c r="K39" s="2">
        <f>+I40+K60</f>
        <v>251101550</v>
      </c>
      <c r="L39" s="2">
        <f>+K40+L60</f>
        <v>313489768</v>
      </c>
      <c r="M39" s="2">
        <f>+L40+M60</f>
        <v>383517258</v>
      </c>
      <c r="N39" s="2">
        <f>+K39</f>
        <v>251101550</v>
      </c>
      <c r="O39" s="2">
        <f>+M40+O60</f>
        <v>465267147</v>
      </c>
      <c r="P39" s="2">
        <f>+O40+P60</f>
        <v>465267147</v>
      </c>
      <c r="Q39" s="2">
        <f>+P40+Q60</f>
        <v>465267147</v>
      </c>
      <c r="R39" s="2">
        <f>+O39</f>
        <v>465267147</v>
      </c>
      <c r="S39" s="2">
        <f>+Q40+S60</f>
        <v>465267147</v>
      </c>
      <c r="T39" s="2">
        <f>+S40+T60</f>
        <v>465267147</v>
      </c>
      <c r="U39" s="2">
        <f>+T40+U60</f>
        <v>465267147</v>
      </c>
      <c r="V39" s="2">
        <f>+S39</f>
        <v>465267147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904527318</v>
      </c>
      <c r="D40" s="43">
        <f t="shared" ref="D40:AA40" si="4">+D38+D39</f>
        <v>0</v>
      </c>
      <c r="E40" s="44">
        <f t="shared" si="4"/>
        <v>114756174</v>
      </c>
      <c r="F40" s="45">
        <f t="shared" si="4"/>
        <v>114756174</v>
      </c>
      <c r="G40" s="45">
        <f t="shared" si="4"/>
        <v>97170282</v>
      </c>
      <c r="H40" s="45">
        <f t="shared" si="4"/>
        <v>196293908</v>
      </c>
      <c r="I40" s="45">
        <f t="shared" si="4"/>
        <v>251101550</v>
      </c>
      <c r="J40" s="45">
        <f>+I40</f>
        <v>251101550</v>
      </c>
      <c r="K40" s="45">
        <f t="shared" si="4"/>
        <v>313489768</v>
      </c>
      <c r="L40" s="45">
        <f t="shared" si="4"/>
        <v>383517258</v>
      </c>
      <c r="M40" s="45">
        <f t="shared" si="4"/>
        <v>465267147</v>
      </c>
      <c r="N40" s="45">
        <f>+M40</f>
        <v>465267147</v>
      </c>
      <c r="O40" s="45">
        <f t="shared" si="4"/>
        <v>465267147</v>
      </c>
      <c r="P40" s="45">
        <f t="shared" si="4"/>
        <v>465267147</v>
      </c>
      <c r="Q40" s="45">
        <f t="shared" si="4"/>
        <v>465267147</v>
      </c>
      <c r="R40" s="45">
        <f>+Q40</f>
        <v>465267147</v>
      </c>
      <c r="S40" s="45">
        <f t="shared" si="4"/>
        <v>465267147</v>
      </c>
      <c r="T40" s="45">
        <f t="shared" si="4"/>
        <v>465267147</v>
      </c>
      <c r="U40" s="45">
        <f t="shared" si="4"/>
        <v>465267147</v>
      </c>
      <c r="V40" s="45">
        <f>+U40</f>
        <v>465267147</v>
      </c>
      <c r="W40" s="45">
        <f>+V40</f>
        <v>465267147</v>
      </c>
      <c r="X40" s="45">
        <f t="shared" si="4"/>
        <v>52779408</v>
      </c>
      <c r="Y40" s="45">
        <f t="shared" si="4"/>
        <v>412487739</v>
      </c>
      <c r="Z40" s="46">
        <f>+IF(X40&lt;&gt;0,+(Y40/X40)*100,0)</f>
        <v>781.53157572362306</v>
      </c>
      <c r="AA40" s="47">
        <f t="shared" si="4"/>
        <v>114756174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656140</v>
      </c>
      <c r="D7" s="18"/>
      <c r="E7" s="19">
        <v>16006808</v>
      </c>
      <c r="F7" s="20">
        <v>16006808</v>
      </c>
      <c r="G7" s="20">
        <v>-1366478</v>
      </c>
      <c r="H7" s="20">
        <v>-36753</v>
      </c>
      <c r="I7" s="20">
        <v>1293384</v>
      </c>
      <c r="J7" s="20">
        <v>-109847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-109847</v>
      </c>
      <c r="X7" s="20">
        <v>8003406</v>
      </c>
      <c r="Y7" s="20">
        <v>-8113253</v>
      </c>
      <c r="Z7" s="21">
        <v>-101.37250315678099</v>
      </c>
      <c r="AA7" s="22">
        <v>16006808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2108617</v>
      </c>
      <c r="F9" s="20">
        <v>2108617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1054314</v>
      </c>
      <c r="Y9" s="20">
        <v>-1054314</v>
      </c>
      <c r="Z9" s="21">
        <v>-100</v>
      </c>
      <c r="AA9" s="22">
        <v>2108617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15518000</v>
      </c>
      <c r="F10" s="20">
        <v>15518000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7759002</v>
      </c>
      <c r="Y10" s="20">
        <v>-7759002</v>
      </c>
      <c r="Z10" s="21">
        <v>-100</v>
      </c>
      <c r="AA10" s="22">
        <v>15518000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2484519</v>
      </c>
      <c r="F11" s="20">
        <v>2484519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1242258</v>
      </c>
      <c r="Y11" s="20">
        <v>-1242258</v>
      </c>
      <c r="Z11" s="21">
        <v>-100</v>
      </c>
      <c r="AA11" s="22">
        <v>2484519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-29593550</v>
      </c>
      <c r="F14" s="20">
        <v>-29593550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-14796774</v>
      </c>
      <c r="Y14" s="20">
        <v>14796774</v>
      </c>
      <c r="Z14" s="21">
        <v>-100</v>
      </c>
      <c r="AA14" s="22">
        <v>-29593550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656140</v>
      </c>
      <c r="D17" s="26">
        <f>SUM(D6:D16)</f>
        <v>0</v>
      </c>
      <c r="E17" s="27">
        <f t="shared" si="0"/>
        <v>6524394</v>
      </c>
      <c r="F17" s="28">
        <f t="shared" si="0"/>
        <v>6524394</v>
      </c>
      <c r="G17" s="28">
        <f t="shared" si="0"/>
        <v>-1366478</v>
      </c>
      <c r="H17" s="28">
        <f t="shared" si="0"/>
        <v>-36753</v>
      </c>
      <c r="I17" s="28">
        <f t="shared" si="0"/>
        <v>1293384</v>
      </c>
      <c r="J17" s="28">
        <f t="shared" si="0"/>
        <v>-109847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-109847</v>
      </c>
      <c r="X17" s="28">
        <f t="shared" si="0"/>
        <v>3262206</v>
      </c>
      <c r="Y17" s="28">
        <f t="shared" si="0"/>
        <v>-3372053</v>
      </c>
      <c r="Z17" s="29">
        <f>+IF(X17&lt;&gt;0,+(Y17/X17)*100,0)</f>
        <v>-103.36726129496421</v>
      </c>
      <c r="AA17" s="30">
        <f>SUM(AA6:AA16)</f>
        <v>6524394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-15518000</v>
      </c>
      <c r="F26" s="20">
        <v>-15518000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-7759002</v>
      </c>
      <c r="Y26" s="20">
        <v>7759002</v>
      </c>
      <c r="Z26" s="21">
        <v>-100</v>
      </c>
      <c r="AA26" s="22">
        <v>-15518000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-15518000</v>
      </c>
      <c r="F27" s="28">
        <f t="shared" si="1"/>
        <v>-15518000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-7759002</v>
      </c>
      <c r="Y27" s="28">
        <f t="shared" si="1"/>
        <v>7759002</v>
      </c>
      <c r="Z27" s="29">
        <f>+IF(X27&lt;&gt;0,+(Y27/X27)*100,0)</f>
        <v>-100</v>
      </c>
      <c r="AA27" s="30">
        <f>SUM(AA21:AA26)</f>
        <v>-15518000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656140</v>
      </c>
      <c r="D38" s="32">
        <f>+D17+D27+D36</f>
        <v>0</v>
      </c>
      <c r="E38" s="33">
        <f t="shared" si="3"/>
        <v>-8993606</v>
      </c>
      <c r="F38" s="2">
        <f t="shared" si="3"/>
        <v>-8993606</v>
      </c>
      <c r="G38" s="2">
        <f t="shared" si="3"/>
        <v>-1366478</v>
      </c>
      <c r="H38" s="2">
        <f t="shared" si="3"/>
        <v>-36753</v>
      </c>
      <c r="I38" s="2">
        <f t="shared" si="3"/>
        <v>1293384</v>
      </c>
      <c r="J38" s="2">
        <f t="shared" si="3"/>
        <v>-109847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-109847</v>
      </c>
      <c r="X38" s="2">
        <f t="shared" si="3"/>
        <v>-4496796</v>
      </c>
      <c r="Y38" s="2">
        <f t="shared" si="3"/>
        <v>4386949</v>
      </c>
      <c r="Z38" s="34">
        <f>+IF(X38&lt;&gt;0,+(Y38/X38)*100,0)</f>
        <v>-97.557216293556564</v>
      </c>
      <c r="AA38" s="35">
        <f>+AA17+AA27+AA36</f>
        <v>-8993606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-1366478</v>
      </c>
      <c r="I39" s="2">
        <f>+H40+I60</f>
        <v>-1403231</v>
      </c>
      <c r="J39" s="2">
        <f>+G39</f>
        <v>0</v>
      </c>
      <c r="K39" s="2">
        <f>+I40+K60</f>
        <v>-109847</v>
      </c>
      <c r="L39" s="2">
        <f>+K40+L60</f>
        <v>-109847</v>
      </c>
      <c r="M39" s="2">
        <f>+L40+M60</f>
        <v>-109847</v>
      </c>
      <c r="N39" s="2">
        <f>+K39</f>
        <v>-109847</v>
      </c>
      <c r="O39" s="2">
        <f>+M40+O60</f>
        <v>-109847</v>
      </c>
      <c r="P39" s="2">
        <f>+O40+P60</f>
        <v>-109847</v>
      </c>
      <c r="Q39" s="2">
        <f>+P40+Q60</f>
        <v>-109847</v>
      </c>
      <c r="R39" s="2">
        <f>+O39</f>
        <v>-109847</v>
      </c>
      <c r="S39" s="2">
        <f>+Q40+S60</f>
        <v>-109847</v>
      </c>
      <c r="T39" s="2">
        <f>+S40+T60</f>
        <v>-109847</v>
      </c>
      <c r="U39" s="2">
        <f>+T40+U60</f>
        <v>-109847</v>
      </c>
      <c r="V39" s="2">
        <f>+S39</f>
        <v>-109847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656140</v>
      </c>
      <c r="D40" s="43">
        <f t="shared" ref="D40:AA40" si="4">+D38+D39</f>
        <v>0</v>
      </c>
      <c r="E40" s="44">
        <f t="shared" si="4"/>
        <v>-8993606</v>
      </c>
      <c r="F40" s="45">
        <f t="shared" si="4"/>
        <v>-8993606</v>
      </c>
      <c r="G40" s="45">
        <f t="shared" si="4"/>
        <v>-1366478</v>
      </c>
      <c r="H40" s="45">
        <f t="shared" si="4"/>
        <v>-1403231</v>
      </c>
      <c r="I40" s="45">
        <f t="shared" si="4"/>
        <v>-109847</v>
      </c>
      <c r="J40" s="45">
        <f>+I40</f>
        <v>-109847</v>
      </c>
      <c r="K40" s="45">
        <f t="shared" si="4"/>
        <v>-109847</v>
      </c>
      <c r="L40" s="45">
        <f t="shared" si="4"/>
        <v>-109847</v>
      </c>
      <c r="M40" s="45">
        <f t="shared" si="4"/>
        <v>-109847</v>
      </c>
      <c r="N40" s="45">
        <f>+M40</f>
        <v>-109847</v>
      </c>
      <c r="O40" s="45">
        <f t="shared" si="4"/>
        <v>-109847</v>
      </c>
      <c r="P40" s="45">
        <f t="shared" si="4"/>
        <v>-109847</v>
      </c>
      <c r="Q40" s="45">
        <f t="shared" si="4"/>
        <v>-109847</v>
      </c>
      <c r="R40" s="45">
        <f>+Q40</f>
        <v>-109847</v>
      </c>
      <c r="S40" s="45">
        <f t="shared" si="4"/>
        <v>-109847</v>
      </c>
      <c r="T40" s="45">
        <f t="shared" si="4"/>
        <v>-109847</v>
      </c>
      <c r="U40" s="45">
        <f t="shared" si="4"/>
        <v>-109847</v>
      </c>
      <c r="V40" s="45">
        <f>+U40</f>
        <v>-109847</v>
      </c>
      <c r="W40" s="45">
        <f>+V40</f>
        <v>-109847</v>
      </c>
      <c r="X40" s="45">
        <f t="shared" si="4"/>
        <v>-4496796</v>
      </c>
      <c r="Y40" s="45">
        <f t="shared" si="4"/>
        <v>4386949</v>
      </c>
      <c r="Z40" s="46">
        <f>+IF(X40&lt;&gt;0,+(Y40/X40)*100,0)</f>
        <v>-97.557216293556564</v>
      </c>
      <c r="AA40" s="47">
        <f t="shared" si="4"/>
        <v>-8993606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-12644159</v>
      </c>
      <c r="F14" s="20">
        <v>-12644159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-6322074</v>
      </c>
      <c r="Y14" s="20">
        <v>6322074</v>
      </c>
      <c r="Z14" s="21">
        <v>-100</v>
      </c>
      <c r="AA14" s="22">
        <v>-12644159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-12644159</v>
      </c>
      <c r="F17" s="28">
        <f t="shared" si="0"/>
        <v>-12644159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-6322074</v>
      </c>
      <c r="Y17" s="28">
        <f t="shared" si="0"/>
        <v>6322074</v>
      </c>
      <c r="Z17" s="29">
        <f>+IF(X17&lt;&gt;0,+(Y17/X17)*100,0)</f>
        <v>-100</v>
      </c>
      <c r="AA17" s="30">
        <f>SUM(AA6:AA16)</f>
        <v>-12644159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-12644159</v>
      </c>
      <c r="F38" s="2">
        <f t="shared" si="3"/>
        <v>-12644159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-6322074</v>
      </c>
      <c r="Y38" s="2">
        <f t="shared" si="3"/>
        <v>6322074</v>
      </c>
      <c r="Z38" s="34">
        <f>+IF(X38&lt;&gt;0,+(Y38/X38)*100,0)</f>
        <v>-100</v>
      </c>
      <c r="AA38" s="35">
        <f>+AA17+AA27+AA36</f>
        <v>-12644159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-12644159</v>
      </c>
      <c r="F40" s="45">
        <f t="shared" si="4"/>
        <v>-12644159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-6322074</v>
      </c>
      <c r="Y40" s="45">
        <f t="shared" si="4"/>
        <v>6322074</v>
      </c>
      <c r="Z40" s="46">
        <f>+IF(X40&lt;&gt;0,+(Y40/X40)*100,0)</f>
        <v>-100</v>
      </c>
      <c r="AA40" s="47">
        <f t="shared" si="4"/>
        <v>-12644159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7753000</v>
      </c>
      <c r="F10" s="20">
        <v>7753000</v>
      </c>
      <c r="G10" s="20"/>
      <c r="H10" s="20"/>
      <c r="I10" s="20">
        <v>3100000</v>
      </c>
      <c r="J10" s="20">
        <v>3100000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3100000</v>
      </c>
      <c r="X10" s="20">
        <v>3876498</v>
      </c>
      <c r="Y10" s="20">
        <v>-776498</v>
      </c>
      <c r="Z10" s="21">
        <v>-20.030914500665293</v>
      </c>
      <c r="AA10" s="22">
        <v>7753000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-60910447</v>
      </c>
      <c r="F14" s="20">
        <v>-60910447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-30455220</v>
      </c>
      <c r="Y14" s="20">
        <v>30455220</v>
      </c>
      <c r="Z14" s="21">
        <v>-100</v>
      </c>
      <c r="AA14" s="22">
        <v>-60910447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-53157447</v>
      </c>
      <c r="F17" s="28">
        <f t="shared" si="0"/>
        <v>-53157447</v>
      </c>
      <c r="G17" s="28">
        <f t="shared" si="0"/>
        <v>0</v>
      </c>
      <c r="H17" s="28">
        <f t="shared" si="0"/>
        <v>0</v>
      </c>
      <c r="I17" s="28">
        <f t="shared" si="0"/>
        <v>3100000</v>
      </c>
      <c r="J17" s="28">
        <f t="shared" si="0"/>
        <v>3100000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3100000</v>
      </c>
      <c r="X17" s="28">
        <f t="shared" si="0"/>
        <v>-26578722</v>
      </c>
      <c r="Y17" s="28">
        <f t="shared" si="0"/>
        <v>29678722</v>
      </c>
      <c r="Z17" s="29">
        <f>+IF(X17&lt;&gt;0,+(Y17/X17)*100,0)</f>
        <v>-111.66346523358047</v>
      </c>
      <c r="AA17" s="30">
        <f>SUM(AA6:AA16)</f>
        <v>-53157447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-7753000</v>
      </c>
      <c r="F26" s="20">
        <v>-7753000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-3876498</v>
      </c>
      <c r="Y26" s="20">
        <v>3876498</v>
      </c>
      <c r="Z26" s="21">
        <v>-100</v>
      </c>
      <c r="AA26" s="22">
        <v>-7753000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-7753000</v>
      </c>
      <c r="F27" s="28">
        <f t="shared" si="1"/>
        <v>-7753000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-3876498</v>
      </c>
      <c r="Y27" s="28">
        <f t="shared" si="1"/>
        <v>3876498</v>
      </c>
      <c r="Z27" s="29">
        <f>+IF(X27&lt;&gt;0,+(Y27/X27)*100,0)</f>
        <v>-100</v>
      </c>
      <c r="AA27" s="30">
        <f>SUM(AA21:AA26)</f>
        <v>-7753000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-60910447</v>
      </c>
      <c r="F38" s="2">
        <f t="shared" si="3"/>
        <v>-60910447</v>
      </c>
      <c r="G38" s="2">
        <f t="shared" si="3"/>
        <v>0</v>
      </c>
      <c r="H38" s="2">
        <f t="shared" si="3"/>
        <v>0</v>
      </c>
      <c r="I38" s="2">
        <f t="shared" si="3"/>
        <v>3100000</v>
      </c>
      <c r="J38" s="2">
        <f t="shared" si="3"/>
        <v>3100000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3100000</v>
      </c>
      <c r="X38" s="2">
        <f t="shared" si="3"/>
        <v>-30455220</v>
      </c>
      <c r="Y38" s="2">
        <f t="shared" si="3"/>
        <v>33555220</v>
      </c>
      <c r="Z38" s="34">
        <f>+IF(X38&lt;&gt;0,+(Y38/X38)*100,0)</f>
        <v>-110.17887902303775</v>
      </c>
      <c r="AA38" s="35">
        <f>+AA17+AA27+AA36</f>
        <v>-60910447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3100000</v>
      </c>
      <c r="L39" s="2">
        <f>+K40+L60</f>
        <v>3100000</v>
      </c>
      <c r="M39" s="2">
        <f>+L40+M60</f>
        <v>3100000</v>
      </c>
      <c r="N39" s="2">
        <f>+K39</f>
        <v>3100000</v>
      </c>
      <c r="O39" s="2">
        <f>+M40+O60</f>
        <v>3100000</v>
      </c>
      <c r="P39" s="2">
        <f>+O40+P60</f>
        <v>3100000</v>
      </c>
      <c r="Q39" s="2">
        <f>+P40+Q60</f>
        <v>3100000</v>
      </c>
      <c r="R39" s="2">
        <f>+O39</f>
        <v>3100000</v>
      </c>
      <c r="S39" s="2">
        <f>+Q40+S60</f>
        <v>3100000</v>
      </c>
      <c r="T39" s="2">
        <f>+S40+T60</f>
        <v>3100000</v>
      </c>
      <c r="U39" s="2">
        <f>+T40+U60</f>
        <v>3100000</v>
      </c>
      <c r="V39" s="2">
        <f>+S39</f>
        <v>3100000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-60910447</v>
      </c>
      <c r="F40" s="45">
        <f t="shared" si="4"/>
        <v>-60910447</v>
      </c>
      <c r="G40" s="45">
        <f t="shared" si="4"/>
        <v>0</v>
      </c>
      <c r="H40" s="45">
        <f t="shared" si="4"/>
        <v>0</v>
      </c>
      <c r="I40" s="45">
        <f t="shared" si="4"/>
        <v>3100000</v>
      </c>
      <c r="J40" s="45">
        <f>+I40</f>
        <v>3100000</v>
      </c>
      <c r="K40" s="45">
        <f t="shared" si="4"/>
        <v>3100000</v>
      </c>
      <c r="L40" s="45">
        <f t="shared" si="4"/>
        <v>3100000</v>
      </c>
      <c r="M40" s="45">
        <f t="shared" si="4"/>
        <v>3100000</v>
      </c>
      <c r="N40" s="45">
        <f>+M40</f>
        <v>3100000</v>
      </c>
      <c r="O40" s="45">
        <f t="shared" si="4"/>
        <v>3100000</v>
      </c>
      <c r="P40" s="45">
        <f t="shared" si="4"/>
        <v>3100000</v>
      </c>
      <c r="Q40" s="45">
        <f t="shared" si="4"/>
        <v>3100000</v>
      </c>
      <c r="R40" s="45">
        <f>+Q40</f>
        <v>3100000</v>
      </c>
      <c r="S40" s="45">
        <f t="shared" si="4"/>
        <v>3100000</v>
      </c>
      <c r="T40" s="45">
        <f t="shared" si="4"/>
        <v>3100000</v>
      </c>
      <c r="U40" s="45">
        <f t="shared" si="4"/>
        <v>3100000</v>
      </c>
      <c r="V40" s="45">
        <f>+U40</f>
        <v>3100000</v>
      </c>
      <c r="W40" s="45">
        <f>+V40</f>
        <v>3100000</v>
      </c>
      <c r="X40" s="45">
        <f t="shared" si="4"/>
        <v>-30455220</v>
      </c>
      <c r="Y40" s="45">
        <f t="shared" si="4"/>
        <v>33555220</v>
      </c>
      <c r="Z40" s="46">
        <f>+IF(X40&lt;&gt;0,+(Y40/X40)*100,0)</f>
        <v>-110.17887902303775</v>
      </c>
      <c r="AA40" s="47">
        <f t="shared" si="4"/>
        <v>-60910447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16377028</v>
      </c>
      <c r="D7" s="18"/>
      <c r="E7" s="19">
        <v>44801536</v>
      </c>
      <c r="F7" s="20">
        <v>44801536</v>
      </c>
      <c r="G7" s="20"/>
      <c r="H7" s="20"/>
      <c r="I7" s="20"/>
      <c r="J7" s="20"/>
      <c r="K7" s="20">
        <v>-16377028</v>
      </c>
      <c r="L7" s="20">
        <v>43942294</v>
      </c>
      <c r="M7" s="20"/>
      <c r="N7" s="20">
        <v>27565266</v>
      </c>
      <c r="O7" s="20"/>
      <c r="P7" s="20"/>
      <c r="Q7" s="20"/>
      <c r="R7" s="20"/>
      <c r="S7" s="20"/>
      <c r="T7" s="20"/>
      <c r="U7" s="20"/>
      <c r="V7" s="20"/>
      <c r="W7" s="20">
        <v>27565266</v>
      </c>
      <c r="X7" s="20">
        <v>22400772</v>
      </c>
      <c r="Y7" s="20">
        <v>5164494</v>
      </c>
      <c r="Z7" s="21">
        <v>23.054982212220185</v>
      </c>
      <c r="AA7" s="22">
        <v>44801536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4474000</v>
      </c>
      <c r="F9" s="20">
        <v>4474000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2236998</v>
      </c>
      <c r="Y9" s="20">
        <v>-2236998</v>
      </c>
      <c r="Z9" s="21">
        <v>-100</v>
      </c>
      <c r="AA9" s="22">
        <v>4474000</v>
      </c>
    </row>
    <row r="10" spans="1:27" ht="13.5" x14ac:dyDescent="0.25">
      <c r="A10" s="23" t="s">
        <v>38</v>
      </c>
      <c r="B10" s="17" t="s">
        <v>6</v>
      </c>
      <c r="C10" s="18">
        <v>3240000</v>
      </c>
      <c r="D10" s="18"/>
      <c r="E10" s="19"/>
      <c r="F10" s="20"/>
      <c r="G10" s="20"/>
      <c r="H10" s="20"/>
      <c r="I10" s="20"/>
      <c r="J10" s="20"/>
      <c r="K10" s="20">
        <v>-3240000</v>
      </c>
      <c r="L10" s="20"/>
      <c r="M10" s="20"/>
      <c r="N10" s="20">
        <v>-3240000</v>
      </c>
      <c r="O10" s="20"/>
      <c r="P10" s="20"/>
      <c r="Q10" s="20"/>
      <c r="R10" s="20"/>
      <c r="S10" s="20"/>
      <c r="T10" s="20"/>
      <c r="U10" s="20"/>
      <c r="V10" s="20"/>
      <c r="W10" s="20">
        <v>-3240000</v>
      </c>
      <c r="X10" s="20"/>
      <c r="Y10" s="20">
        <v>-3240000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-55516944</v>
      </c>
      <c r="F14" s="20">
        <v>-55516944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-27758472</v>
      </c>
      <c r="Y14" s="20">
        <v>27758472</v>
      </c>
      <c r="Z14" s="21">
        <v>-100</v>
      </c>
      <c r="AA14" s="22">
        <v>-55516944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19617028</v>
      </c>
      <c r="D17" s="26">
        <f>SUM(D6:D16)</f>
        <v>0</v>
      </c>
      <c r="E17" s="27">
        <f t="shared" si="0"/>
        <v>-6241408</v>
      </c>
      <c r="F17" s="28">
        <f t="shared" si="0"/>
        <v>-6241408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-19617028</v>
      </c>
      <c r="L17" s="28">
        <f t="shared" si="0"/>
        <v>43942294</v>
      </c>
      <c r="M17" s="28">
        <f t="shared" si="0"/>
        <v>0</v>
      </c>
      <c r="N17" s="28">
        <f t="shared" si="0"/>
        <v>24325266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24325266</v>
      </c>
      <c r="X17" s="28">
        <f t="shared" si="0"/>
        <v>-3120702</v>
      </c>
      <c r="Y17" s="28">
        <f t="shared" si="0"/>
        <v>27445968</v>
      </c>
      <c r="Z17" s="29">
        <f>+IF(X17&lt;&gt;0,+(Y17/X17)*100,0)</f>
        <v>-879.48057840831973</v>
      </c>
      <c r="AA17" s="30">
        <f>SUM(AA6:AA16)</f>
        <v>-6241408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19617028</v>
      </c>
      <c r="D38" s="32">
        <f>+D17+D27+D36</f>
        <v>0</v>
      </c>
      <c r="E38" s="33">
        <f t="shared" si="3"/>
        <v>-6241408</v>
      </c>
      <c r="F38" s="2">
        <f t="shared" si="3"/>
        <v>-6241408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-19617028</v>
      </c>
      <c r="L38" s="2">
        <f t="shared" si="3"/>
        <v>43942294</v>
      </c>
      <c r="M38" s="2">
        <f t="shared" si="3"/>
        <v>0</v>
      </c>
      <c r="N38" s="2">
        <f t="shared" si="3"/>
        <v>24325266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24325266</v>
      </c>
      <c r="X38" s="2">
        <f t="shared" si="3"/>
        <v>-3120702</v>
      </c>
      <c r="Y38" s="2">
        <f t="shared" si="3"/>
        <v>27445968</v>
      </c>
      <c r="Z38" s="34">
        <f>+IF(X38&lt;&gt;0,+(Y38/X38)*100,0)</f>
        <v>-879.48057840831973</v>
      </c>
      <c r="AA38" s="35">
        <f>+AA17+AA27+AA36</f>
        <v>-6241408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-19617028</v>
      </c>
      <c r="M39" s="2">
        <f>+L40+M60</f>
        <v>24325266</v>
      </c>
      <c r="N39" s="2">
        <f>+K39</f>
        <v>0</v>
      </c>
      <c r="O39" s="2">
        <f>+M40+O60</f>
        <v>24325266</v>
      </c>
      <c r="P39" s="2">
        <f>+O40+P60</f>
        <v>24325266</v>
      </c>
      <c r="Q39" s="2">
        <f>+P40+Q60</f>
        <v>24325266</v>
      </c>
      <c r="R39" s="2">
        <f>+O39</f>
        <v>24325266</v>
      </c>
      <c r="S39" s="2">
        <f>+Q40+S60</f>
        <v>24325266</v>
      </c>
      <c r="T39" s="2">
        <f>+S40+T60</f>
        <v>24325266</v>
      </c>
      <c r="U39" s="2">
        <f>+T40+U60</f>
        <v>24325266</v>
      </c>
      <c r="V39" s="2">
        <f>+S39</f>
        <v>24325266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19617028</v>
      </c>
      <c r="D40" s="43">
        <f t="shared" ref="D40:AA40" si="4">+D38+D39</f>
        <v>0</v>
      </c>
      <c r="E40" s="44">
        <f t="shared" si="4"/>
        <v>-6241408</v>
      </c>
      <c r="F40" s="45">
        <f t="shared" si="4"/>
        <v>-6241408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-19617028</v>
      </c>
      <c r="L40" s="45">
        <f t="shared" si="4"/>
        <v>24325266</v>
      </c>
      <c r="M40" s="45">
        <f t="shared" si="4"/>
        <v>24325266</v>
      </c>
      <c r="N40" s="45">
        <f>+M40</f>
        <v>24325266</v>
      </c>
      <c r="O40" s="45">
        <f t="shared" si="4"/>
        <v>24325266</v>
      </c>
      <c r="P40" s="45">
        <f t="shared" si="4"/>
        <v>24325266</v>
      </c>
      <c r="Q40" s="45">
        <f t="shared" si="4"/>
        <v>24325266</v>
      </c>
      <c r="R40" s="45">
        <f>+Q40</f>
        <v>24325266</v>
      </c>
      <c r="S40" s="45">
        <f t="shared" si="4"/>
        <v>24325266</v>
      </c>
      <c r="T40" s="45">
        <f t="shared" si="4"/>
        <v>24325266</v>
      </c>
      <c r="U40" s="45">
        <f t="shared" si="4"/>
        <v>24325266</v>
      </c>
      <c r="V40" s="45">
        <f>+U40</f>
        <v>24325266</v>
      </c>
      <c r="W40" s="45">
        <f>+V40</f>
        <v>24325266</v>
      </c>
      <c r="X40" s="45">
        <f t="shared" si="4"/>
        <v>-3120702</v>
      </c>
      <c r="Y40" s="45">
        <f t="shared" si="4"/>
        <v>27445968</v>
      </c>
      <c r="Z40" s="46">
        <f>+IF(X40&lt;&gt;0,+(Y40/X40)*100,0)</f>
        <v>-879.48057840831973</v>
      </c>
      <c r="AA40" s="47">
        <f t="shared" si="4"/>
        <v>-6241408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247930463</v>
      </c>
      <c r="D7" s="18"/>
      <c r="E7" s="19">
        <v>218161971</v>
      </c>
      <c r="F7" s="20">
        <v>218161971</v>
      </c>
      <c r="G7" s="20">
        <v>12894833</v>
      </c>
      <c r="H7" s="20">
        <v>26870236</v>
      </c>
      <c r="I7" s="20">
        <v>25535668</v>
      </c>
      <c r="J7" s="20">
        <v>65300737</v>
      </c>
      <c r="K7" s="20">
        <v>28843715</v>
      </c>
      <c r="L7" s="20">
        <v>26159415</v>
      </c>
      <c r="M7" s="20">
        <v>23852180</v>
      </c>
      <c r="N7" s="20">
        <v>78855310</v>
      </c>
      <c r="O7" s="20"/>
      <c r="P7" s="20"/>
      <c r="Q7" s="20"/>
      <c r="R7" s="20"/>
      <c r="S7" s="20"/>
      <c r="T7" s="20"/>
      <c r="U7" s="20"/>
      <c r="V7" s="20"/>
      <c r="W7" s="20">
        <v>144156047</v>
      </c>
      <c r="X7" s="20">
        <v>118770162</v>
      </c>
      <c r="Y7" s="20">
        <v>25385885</v>
      </c>
      <c r="Z7" s="21">
        <v>21.373958385271884</v>
      </c>
      <c r="AA7" s="22">
        <v>218161971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15000000</v>
      </c>
      <c r="D10" s="18"/>
      <c r="E10" s="19">
        <v>5518000</v>
      </c>
      <c r="F10" s="20">
        <v>5518000</v>
      </c>
      <c r="G10" s="20">
        <v>2200000</v>
      </c>
      <c r="H10" s="20"/>
      <c r="I10" s="20"/>
      <c r="J10" s="20">
        <v>2200000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2200000</v>
      </c>
      <c r="X10" s="20">
        <v>3678666</v>
      </c>
      <c r="Y10" s="20">
        <v>-1478666</v>
      </c>
      <c r="Z10" s="21">
        <v>-40.195712250038461</v>
      </c>
      <c r="AA10" s="22">
        <v>5518000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-263756702</v>
      </c>
      <c r="D14" s="18"/>
      <c r="E14" s="19">
        <v>-296758877</v>
      </c>
      <c r="F14" s="20">
        <v>-296758877</v>
      </c>
      <c r="G14" s="20">
        <v>-52214048</v>
      </c>
      <c r="H14" s="20">
        <v>-14149804</v>
      </c>
      <c r="I14" s="20">
        <v>-16355531</v>
      </c>
      <c r="J14" s="20">
        <v>-82719383</v>
      </c>
      <c r="K14" s="20">
        <v>-18478442</v>
      </c>
      <c r="L14" s="20">
        <v>-7719627</v>
      </c>
      <c r="M14" s="20">
        <v>-60567782</v>
      </c>
      <c r="N14" s="20">
        <v>-86765851</v>
      </c>
      <c r="O14" s="20"/>
      <c r="P14" s="20"/>
      <c r="Q14" s="20"/>
      <c r="R14" s="20"/>
      <c r="S14" s="20"/>
      <c r="T14" s="20"/>
      <c r="U14" s="20"/>
      <c r="V14" s="20"/>
      <c r="W14" s="20">
        <v>-169485234</v>
      </c>
      <c r="X14" s="20">
        <v>-161879844</v>
      </c>
      <c r="Y14" s="20">
        <v>-7605390</v>
      </c>
      <c r="Z14" s="21">
        <v>4.6981698351525472</v>
      </c>
      <c r="AA14" s="22">
        <v>-296758877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-826239</v>
      </c>
      <c r="D17" s="26">
        <f>SUM(D6:D16)</f>
        <v>0</v>
      </c>
      <c r="E17" s="27">
        <f t="shared" si="0"/>
        <v>-73078906</v>
      </c>
      <c r="F17" s="28">
        <f t="shared" si="0"/>
        <v>-73078906</v>
      </c>
      <c r="G17" s="28">
        <f t="shared" si="0"/>
        <v>-37119215</v>
      </c>
      <c r="H17" s="28">
        <f t="shared" si="0"/>
        <v>12720432</v>
      </c>
      <c r="I17" s="28">
        <f t="shared" si="0"/>
        <v>9180137</v>
      </c>
      <c r="J17" s="28">
        <f t="shared" si="0"/>
        <v>-15218646</v>
      </c>
      <c r="K17" s="28">
        <f t="shared" si="0"/>
        <v>10365273</v>
      </c>
      <c r="L17" s="28">
        <f t="shared" si="0"/>
        <v>18439788</v>
      </c>
      <c r="M17" s="28">
        <f t="shared" si="0"/>
        <v>-36715602</v>
      </c>
      <c r="N17" s="28">
        <f t="shared" si="0"/>
        <v>-7910541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-23129187</v>
      </c>
      <c r="X17" s="28">
        <f t="shared" si="0"/>
        <v>-39431016</v>
      </c>
      <c r="Y17" s="28">
        <f t="shared" si="0"/>
        <v>16301829</v>
      </c>
      <c r="Z17" s="29">
        <f>+IF(X17&lt;&gt;0,+(Y17/X17)*100,0)</f>
        <v>-41.342655233636386</v>
      </c>
      <c r="AA17" s="30">
        <f>SUM(AA6:AA16)</f>
        <v>-73078906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-12321309</v>
      </c>
      <c r="D26" s="18"/>
      <c r="E26" s="19">
        <v>-6518000</v>
      </c>
      <c r="F26" s="20">
        <v>-6518000</v>
      </c>
      <c r="G26" s="20">
        <v>-3273128</v>
      </c>
      <c r="H26" s="20"/>
      <c r="I26" s="20">
        <v>-648983</v>
      </c>
      <c r="J26" s="20">
        <v>-3922111</v>
      </c>
      <c r="K26" s="20">
        <v>-536182</v>
      </c>
      <c r="L26" s="20"/>
      <c r="M26" s="20">
        <v>-683140</v>
      </c>
      <c r="N26" s="20">
        <v>-1219322</v>
      </c>
      <c r="O26" s="20"/>
      <c r="P26" s="20"/>
      <c r="Q26" s="20"/>
      <c r="R26" s="20"/>
      <c r="S26" s="20"/>
      <c r="T26" s="20"/>
      <c r="U26" s="20"/>
      <c r="V26" s="20"/>
      <c r="W26" s="20">
        <v>-5141433</v>
      </c>
      <c r="X26" s="20">
        <v>-4678666</v>
      </c>
      <c r="Y26" s="20">
        <v>-462767</v>
      </c>
      <c r="Z26" s="21">
        <v>9.891003119265191</v>
      </c>
      <c r="AA26" s="22">
        <v>-6518000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-12321309</v>
      </c>
      <c r="D27" s="26">
        <f>SUM(D21:D26)</f>
        <v>0</v>
      </c>
      <c r="E27" s="27">
        <f t="shared" si="1"/>
        <v>-6518000</v>
      </c>
      <c r="F27" s="28">
        <f t="shared" si="1"/>
        <v>-6518000</v>
      </c>
      <c r="G27" s="28">
        <f t="shared" si="1"/>
        <v>-3273128</v>
      </c>
      <c r="H27" s="28">
        <f t="shared" si="1"/>
        <v>0</v>
      </c>
      <c r="I27" s="28">
        <f t="shared" si="1"/>
        <v>-648983</v>
      </c>
      <c r="J27" s="28">
        <f t="shared" si="1"/>
        <v>-3922111</v>
      </c>
      <c r="K27" s="28">
        <f t="shared" si="1"/>
        <v>-536182</v>
      </c>
      <c r="L27" s="28">
        <f t="shared" si="1"/>
        <v>0</v>
      </c>
      <c r="M27" s="28">
        <f t="shared" si="1"/>
        <v>-683140</v>
      </c>
      <c r="N27" s="28">
        <f t="shared" si="1"/>
        <v>-1219322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-5141433</v>
      </c>
      <c r="X27" s="28">
        <f t="shared" si="1"/>
        <v>-4678666</v>
      </c>
      <c r="Y27" s="28">
        <f t="shared" si="1"/>
        <v>-462767</v>
      </c>
      <c r="Z27" s="29">
        <f>+IF(X27&lt;&gt;0,+(Y27/X27)*100,0)</f>
        <v>9.891003119265191</v>
      </c>
      <c r="AA27" s="30">
        <f>SUM(AA21:AA26)</f>
        <v>-6518000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-13147548</v>
      </c>
      <c r="D38" s="32">
        <f>+D17+D27+D36</f>
        <v>0</v>
      </c>
      <c r="E38" s="33">
        <f t="shared" si="3"/>
        <v>-79596906</v>
      </c>
      <c r="F38" s="2">
        <f t="shared" si="3"/>
        <v>-79596906</v>
      </c>
      <c r="G38" s="2">
        <f t="shared" si="3"/>
        <v>-40392343</v>
      </c>
      <c r="H38" s="2">
        <f t="shared" si="3"/>
        <v>12720432</v>
      </c>
      <c r="I38" s="2">
        <f t="shared" si="3"/>
        <v>8531154</v>
      </c>
      <c r="J38" s="2">
        <f t="shared" si="3"/>
        <v>-19140757</v>
      </c>
      <c r="K38" s="2">
        <f t="shared" si="3"/>
        <v>9829091</v>
      </c>
      <c r="L38" s="2">
        <f t="shared" si="3"/>
        <v>18439788</v>
      </c>
      <c r="M38" s="2">
        <f t="shared" si="3"/>
        <v>-37398742</v>
      </c>
      <c r="N38" s="2">
        <f t="shared" si="3"/>
        <v>-9129863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-28270620</v>
      </c>
      <c r="X38" s="2">
        <f t="shared" si="3"/>
        <v>-44109682</v>
      </c>
      <c r="Y38" s="2">
        <f t="shared" si="3"/>
        <v>15839062</v>
      </c>
      <c r="Z38" s="34">
        <f>+IF(X38&lt;&gt;0,+(Y38/X38)*100,0)</f>
        <v>-35.908356809282822</v>
      </c>
      <c r="AA38" s="35">
        <f>+AA17+AA27+AA36</f>
        <v>-79596906</v>
      </c>
    </row>
    <row r="39" spans="1:27" ht="13.5" x14ac:dyDescent="0.25">
      <c r="A39" s="23" t="s">
        <v>60</v>
      </c>
      <c r="B39" s="17"/>
      <c r="C39" s="32">
        <v>-52873214</v>
      </c>
      <c r="D39" s="32"/>
      <c r="E39" s="33"/>
      <c r="F39" s="2"/>
      <c r="G39" s="2">
        <v>-66634940</v>
      </c>
      <c r="H39" s="2">
        <f>+G40+H60</f>
        <v>-107027283</v>
      </c>
      <c r="I39" s="2">
        <f>+H40+I60</f>
        <v>-94306851</v>
      </c>
      <c r="J39" s="2">
        <f>+G39</f>
        <v>-66634940</v>
      </c>
      <c r="K39" s="2">
        <f>+I40+K60</f>
        <v>-85775697</v>
      </c>
      <c r="L39" s="2">
        <f>+K40+L60</f>
        <v>-75946606</v>
      </c>
      <c r="M39" s="2">
        <f>+L40+M60</f>
        <v>-57506818</v>
      </c>
      <c r="N39" s="2">
        <f>+K39</f>
        <v>-85775697</v>
      </c>
      <c r="O39" s="2">
        <f>+M40+O60</f>
        <v>-94905560</v>
      </c>
      <c r="P39" s="2">
        <f>+O40+P60</f>
        <v>-94905560</v>
      </c>
      <c r="Q39" s="2">
        <f>+P40+Q60</f>
        <v>-94905560</v>
      </c>
      <c r="R39" s="2">
        <f>+O39</f>
        <v>-94905560</v>
      </c>
      <c r="S39" s="2">
        <f>+Q40+S60</f>
        <v>-94905560</v>
      </c>
      <c r="T39" s="2">
        <f>+S40+T60</f>
        <v>-94905560</v>
      </c>
      <c r="U39" s="2">
        <f>+T40+U60</f>
        <v>-94905560</v>
      </c>
      <c r="V39" s="2">
        <f>+S39</f>
        <v>-94905560</v>
      </c>
      <c r="W39" s="2">
        <f>+G39</f>
        <v>-66634940</v>
      </c>
      <c r="X39" s="2"/>
      <c r="Y39" s="2">
        <f>+W39-X39</f>
        <v>-66634940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-66020762</v>
      </c>
      <c r="D40" s="43">
        <f t="shared" ref="D40:AA40" si="4">+D38+D39</f>
        <v>0</v>
      </c>
      <c r="E40" s="44">
        <f t="shared" si="4"/>
        <v>-79596906</v>
      </c>
      <c r="F40" s="45">
        <f t="shared" si="4"/>
        <v>-79596906</v>
      </c>
      <c r="G40" s="45">
        <f t="shared" si="4"/>
        <v>-107027283</v>
      </c>
      <c r="H40" s="45">
        <f t="shared" si="4"/>
        <v>-94306851</v>
      </c>
      <c r="I40" s="45">
        <f t="shared" si="4"/>
        <v>-85775697</v>
      </c>
      <c r="J40" s="45">
        <f>+I40</f>
        <v>-85775697</v>
      </c>
      <c r="K40" s="45">
        <f t="shared" si="4"/>
        <v>-75946606</v>
      </c>
      <c r="L40" s="45">
        <f t="shared" si="4"/>
        <v>-57506818</v>
      </c>
      <c r="M40" s="45">
        <f t="shared" si="4"/>
        <v>-94905560</v>
      </c>
      <c r="N40" s="45">
        <f>+M40</f>
        <v>-94905560</v>
      </c>
      <c r="O40" s="45">
        <f t="shared" si="4"/>
        <v>-94905560</v>
      </c>
      <c r="P40" s="45">
        <f t="shared" si="4"/>
        <v>-94905560</v>
      </c>
      <c r="Q40" s="45">
        <f t="shared" si="4"/>
        <v>-94905560</v>
      </c>
      <c r="R40" s="45">
        <f>+Q40</f>
        <v>-94905560</v>
      </c>
      <c r="S40" s="45">
        <f t="shared" si="4"/>
        <v>-94905560</v>
      </c>
      <c r="T40" s="45">
        <f t="shared" si="4"/>
        <v>-94905560</v>
      </c>
      <c r="U40" s="45">
        <f t="shared" si="4"/>
        <v>-94905560</v>
      </c>
      <c r="V40" s="45">
        <f>+U40</f>
        <v>-94905560</v>
      </c>
      <c r="W40" s="45">
        <f>+V40</f>
        <v>-94905560</v>
      </c>
      <c r="X40" s="45">
        <f t="shared" si="4"/>
        <v>-44109682</v>
      </c>
      <c r="Y40" s="45">
        <f t="shared" si="4"/>
        <v>-50795878</v>
      </c>
      <c r="Z40" s="46">
        <f>+IF(X40&lt;&gt;0,+(Y40/X40)*100,0)</f>
        <v>115.15811426616042</v>
      </c>
      <c r="AA40" s="47">
        <f t="shared" si="4"/>
        <v>-79596906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-66634940</v>
      </c>
      <c r="J60">
        <v>-66634940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112317183</v>
      </c>
      <c r="F7" s="20">
        <v>112317183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56158590</v>
      </c>
      <c r="Y7" s="20">
        <v>-56158590</v>
      </c>
      <c r="Z7" s="21">
        <v>-100</v>
      </c>
      <c r="AA7" s="22">
        <v>112317183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4934000</v>
      </c>
      <c r="F9" s="20">
        <v>4934000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2467002</v>
      </c>
      <c r="Y9" s="20">
        <v>-2467002</v>
      </c>
      <c r="Z9" s="21">
        <v>-100</v>
      </c>
      <c r="AA9" s="22">
        <v>4934000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-178666054</v>
      </c>
      <c r="F14" s="20">
        <v>-178666054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-89333040</v>
      </c>
      <c r="Y14" s="20">
        <v>89333040</v>
      </c>
      <c r="Z14" s="21">
        <v>-100</v>
      </c>
      <c r="AA14" s="22">
        <v>-178666054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-61414871</v>
      </c>
      <c r="F17" s="28">
        <f t="shared" si="0"/>
        <v>-61414871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-30707448</v>
      </c>
      <c r="Y17" s="28">
        <f t="shared" si="0"/>
        <v>30707448</v>
      </c>
      <c r="Z17" s="29">
        <f>+IF(X17&lt;&gt;0,+(Y17/X17)*100,0)</f>
        <v>-100</v>
      </c>
      <c r="AA17" s="30">
        <f>SUM(AA6:AA16)</f>
        <v>-61414871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-3499999</v>
      </c>
      <c r="F26" s="20">
        <v>-3499999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-1750002</v>
      </c>
      <c r="Y26" s="20">
        <v>1750002</v>
      </c>
      <c r="Z26" s="21">
        <v>-100</v>
      </c>
      <c r="AA26" s="22">
        <v>-3499999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-3499999</v>
      </c>
      <c r="F27" s="28">
        <f t="shared" si="1"/>
        <v>-3499999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-1750002</v>
      </c>
      <c r="Y27" s="28">
        <f t="shared" si="1"/>
        <v>1750002</v>
      </c>
      <c r="Z27" s="29">
        <f>+IF(X27&lt;&gt;0,+(Y27/X27)*100,0)</f>
        <v>-100</v>
      </c>
      <c r="AA27" s="30">
        <f>SUM(AA21:AA26)</f>
        <v>-3499999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-64914870</v>
      </c>
      <c r="F38" s="2">
        <f t="shared" si="3"/>
        <v>-64914870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-32457450</v>
      </c>
      <c r="Y38" s="2">
        <f t="shared" si="3"/>
        <v>32457450</v>
      </c>
      <c r="Z38" s="34">
        <f>+IF(X38&lt;&gt;0,+(Y38/X38)*100,0)</f>
        <v>-100</v>
      </c>
      <c r="AA38" s="35">
        <f>+AA17+AA27+AA36</f>
        <v>-64914870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-64914870</v>
      </c>
      <c r="F40" s="45">
        <f t="shared" si="4"/>
        <v>-64914870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-32457450</v>
      </c>
      <c r="Y40" s="45">
        <f t="shared" si="4"/>
        <v>32457450</v>
      </c>
      <c r="Z40" s="46">
        <f>+IF(X40&lt;&gt;0,+(Y40/X40)*100,0)</f>
        <v>-100</v>
      </c>
      <c r="AA40" s="47">
        <f t="shared" si="4"/>
        <v>-64914870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13533000</v>
      </c>
      <c r="F9" s="20">
        <v>13533000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6766500</v>
      </c>
      <c r="Y9" s="20">
        <v>-6766500</v>
      </c>
      <c r="Z9" s="21">
        <v>-100</v>
      </c>
      <c r="AA9" s="22">
        <v>13533000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-13533000</v>
      </c>
      <c r="F14" s="20">
        <v>-13533000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-6766494</v>
      </c>
      <c r="Y14" s="20">
        <v>6766494</v>
      </c>
      <c r="Z14" s="21">
        <v>-100</v>
      </c>
      <c r="AA14" s="22">
        <v>-13533000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</v>
      </c>
      <c r="Y17" s="28">
        <f t="shared" si="0"/>
        <v>-6</v>
      </c>
      <c r="Z17" s="29">
        <f>+IF(X17&lt;&gt;0,+(Y17/X17)*100,0)</f>
        <v>-100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-300000</v>
      </c>
      <c r="F26" s="20">
        <v>-300000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-150000</v>
      </c>
      <c r="Y26" s="20">
        <v>150000</v>
      </c>
      <c r="Z26" s="21">
        <v>-100</v>
      </c>
      <c r="AA26" s="22">
        <v>-300000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</v>
      </c>
      <c r="F27" s="28">
        <f t="shared" si="1"/>
        <v>-300000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-150000</v>
      </c>
      <c r="Y27" s="28">
        <f t="shared" si="1"/>
        <v>150000</v>
      </c>
      <c r="Z27" s="29">
        <f>+IF(X27&lt;&gt;0,+(Y27/X27)*100,0)</f>
        <v>-100</v>
      </c>
      <c r="AA27" s="30">
        <f>SUM(AA21:AA26)</f>
        <v>-300000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-300000</v>
      </c>
      <c r="F38" s="2">
        <f t="shared" si="3"/>
        <v>-300000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-149994</v>
      </c>
      <c r="Y38" s="2">
        <f t="shared" si="3"/>
        <v>149994</v>
      </c>
      <c r="Z38" s="34">
        <f>+IF(X38&lt;&gt;0,+(Y38/X38)*100,0)</f>
        <v>-100</v>
      </c>
      <c r="AA38" s="35">
        <f>+AA17+AA27+AA36</f>
        <v>-300000</v>
      </c>
    </row>
    <row r="39" spans="1:27" ht="13.5" x14ac:dyDescent="0.25">
      <c r="A39" s="23" t="s">
        <v>60</v>
      </c>
      <c r="B39" s="17"/>
      <c r="C39" s="32">
        <v>424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424</v>
      </c>
      <c r="D40" s="43">
        <f t="shared" ref="D40:AA40" si="4">+D38+D39</f>
        <v>0</v>
      </c>
      <c r="E40" s="44">
        <f t="shared" si="4"/>
        <v>-300000</v>
      </c>
      <c r="F40" s="45">
        <f t="shared" si="4"/>
        <v>-300000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-149994</v>
      </c>
      <c r="Y40" s="45">
        <f t="shared" si="4"/>
        <v>149994</v>
      </c>
      <c r="Z40" s="46">
        <f>+IF(X40&lt;&gt;0,+(Y40/X40)*100,0)</f>
        <v>-100</v>
      </c>
      <c r="AA40" s="47">
        <f t="shared" si="4"/>
        <v>-300000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7801000</v>
      </c>
      <c r="F8" s="20">
        <v>7801000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3900498</v>
      </c>
      <c r="Y8" s="20">
        <v>-3900498</v>
      </c>
      <c r="Z8" s="21">
        <v>-100</v>
      </c>
      <c r="AA8" s="22">
        <v>7801000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-9471150</v>
      </c>
      <c r="F14" s="20">
        <v>-9471150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-4735578</v>
      </c>
      <c r="Y14" s="20">
        <v>4735578</v>
      </c>
      <c r="Z14" s="21">
        <v>-100</v>
      </c>
      <c r="AA14" s="22">
        <v>-9471150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-1670150</v>
      </c>
      <c r="F17" s="28">
        <f t="shared" si="0"/>
        <v>-1670150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-835080</v>
      </c>
      <c r="Y17" s="28">
        <f t="shared" si="0"/>
        <v>835080</v>
      </c>
      <c r="Z17" s="29">
        <f>+IF(X17&lt;&gt;0,+(Y17/X17)*100,0)</f>
        <v>-100</v>
      </c>
      <c r="AA17" s="30">
        <f>SUM(AA6:AA16)</f>
        <v>-1670150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-1670150</v>
      </c>
      <c r="F38" s="2">
        <f t="shared" si="3"/>
        <v>-1670150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-835080</v>
      </c>
      <c r="Y38" s="2">
        <f t="shared" si="3"/>
        <v>835080</v>
      </c>
      <c r="Z38" s="34">
        <f>+IF(X38&lt;&gt;0,+(Y38/X38)*100,0)</f>
        <v>-100</v>
      </c>
      <c r="AA38" s="35">
        <f>+AA17+AA27+AA36</f>
        <v>-1670150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-1670150</v>
      </c>
      <c r="F40" s="45">
        <f t="shared" si="4"/>
        <v>-1670150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-835080</v>
      </c>
      <c r="Y40" s="45">
        <f t="shared" si="4"/>
        <v>835080</v>
      </c>
      <c r="Z40" s="46">
        <f>+IF(X40&lt;&gt;0,+(Y40/X40)*100,0)</f>
        <v>-100</v>
      </c>
      <c r="AA40" s="47">
        <f t="shared" si="4"/>
        <v>-1670150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-3599356</v>
      </c>
      <c r="F14" s="20">
        <v>-3599356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-1799682</v>
      </c>
      <c r="Y14" s="20">
        <v>1799682</v>
      </c>
      <c r="Z14" s="21">
        <v>-100</v>
      </c>
      <c r="AA14" s="22">
        <v>-3599356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-3599356</v>
      </c>
      <c r="F17" s="28">
        <f t="shared" si="0"/>
        <v>-3599356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-1799682</v>
      </c>
      <c r="Y17" s="28">
        <f t="shared" si="0"/>
        <v>1799682</v>
      </c>
      <c r="Z17" s="29">
        <f>+IF(X17&lt;&gt;0,+(Y17/X17)*100,0)</f>
        <v>-100</v>
      </c>
      <c r="AA17" s="30">
        <f>SUM(AA6:AA16)</f>
        <v>-3599356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-3599356</v>
      </c>
      <c r="F38" s="2">
        <f t="shared" si="3"/>
        <v>-3599356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-1799682</v>
      </c>
      <c r="Y38" s="2">
        <f t="shared" si="3"/>
        <v>1799682</v>
      </c>
      <c r="Z38" s="34">
        <f>+IF(X38&lt;&gt;0,+(Y38/X38)*100,0)</f>
        <v>-100</v>
      </c>
      <c r="AA38" s="35">
        <f>+AA17+AA27+AA36</f>
        <v>-3599356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-3599356</v>
      </c>
      <c r="F40" s="45">
        <f t="shared" si="4"/>
        <v>-3599356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-1799682</v>
      </c>
      <c r="Y40" s="45">
        <f t="shared" si="4"/>
        <v>1799682</v>
      </c>
      <c r="Z40" s="46">
        <f>+IF(X40&lt;&gt;0,+(Y40/X40)*100,0)</f>
        <v>-100</v>
      </c>
      <c r="AA40" s="47">
        <f t="shared" si="4"/>
        <v>-3599356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6598498</v>
      </c>
      <c r="D7" s="18"/>
      <c r="E7" s="19">
        <v>2903850</v>
      </c>
      <c r="F7" s="20">
        <v>2903850</v>
      </c>
      <c r="G7" s="20">
        <v>331255</v>
      </c>
      <c r="H7" s="20">
        <v>880628</v>
      </c>
      <c r="I7" s="20">
        <v>-442066</v>
      </c>
      <c r="J7" s="20">
        <v>769817</v>
      </c>
      <c r="K7" s="20">
        <v>313850</v>
      </c>
      <c r="L7" s="20">
        <v>316085</v>
      </c>
      <c r="M7" s="20">
        <v>917751</v>
      </c>
      <c r="N7" s="20">
        <v>1547686</v>
      </c>
      <c r="O7" s="20"/>
      <c r="P7" s="20"/>
      <c r="Q7" s="20"/>
      <c r="R7" s="20"/>
      <c r="S7" s="20"/>
      <c r="T7" s="20"/>
      <c r="U7" s="20"/>
      <c r="V7" s="20"/>
      <c r="W7" s="20">
        <v>2317503</v>
      </c>
      <c r="X7" s="20">
        <v>1451922</v>
      </c>
      <c r="Y7" s="20">
        <v>865581</v>
      </c>
      <c r="Z7" s="21">
        <v>59.616219053089623</v>
      </c>
      <c r="AA7" s="22">
        <v>2903850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-93488943</v>
      </c>
      <c r="F14" s="20">
        <v>-93488943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-46744470</v>
      </c>
      <c r="Y14" s="20">
        <v>46744470</v>
      </c>
      <c r="Z14" s="21">
        <v>-100</v>
      </c>
      <c r="AA14" s="22">
        <v>-93488943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6598498</v>
      </c>
      <c r="D17" s="26">
        <f>SUM(D6:D16)</f>
        <v>0</v>
      </c>
      <c r="E17" s="27">
        <f t="shared" si="0"/>
        <v>-90585093</v>
      </c>
      <c r="F17" s="28">
        <f t="shared" si="0"/>
        <v>-90585093</v>
      </c>
      <c r="G17" s="28">
        <f t="shared" si="0"/>
        <v>331255</v>
      </c>
      <c r="H17" s="28">
        <f t="shared" si="0"/>
        <v>880628</v>
      </c>
      <c r="I17" s="28">
        <f t="shared" si="0"/>
        <v>-442066</v>
      </c>
      <c r="J17" s="28">
        <f t="shared" si="0"/>
        <v>769817</v>
      </c>
      <c r="K17" s="28">
        <f t="shared" si="0"/>
        <v>313850</v>
      </c>
      <c r="L17" s="28">
        <f t="shared" si="0"/>
        <v>316085</v>
      </c>
      <c r="M17" s="28">
        <f t="shared" si="0"/>
        <v>917751</v>
      </c>
      <c r="N17" s="28">
        <f t="shared" si="0"/>
        <v>1547686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2317503</v>
      </c>
      <c r="X17" s="28">
        <f t="shared" si="0"/>
        <v>-45292548</v>
      </c>
      <c r="Y17" s="28">
        <f t="shared" si="0"/>
        <v>47610051</v>
      </c>
      <c r="Z17" s="29">
        <f>+IF(X17&lt;&gt;0,+(Y17/X17)*100,0)</f>
        <v>-105.11674238331656</v>
      </c>
      <c r="AA17" s="30">
        <f>SUM(AA6:AA16)</f>
        <v>-90585093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6598498</v>
      </c>
      <c r="D38" s="32">
        <f>+D17+D27+D36</f>
        <v>0</v>
      </c>
      <c r="E38" s="33">
        <f t="shared" si="3"/>
        <v>-90585093</v>
      </c>
      <c r="F38" s="2">
        <f t="shared" si="3"/>
        <v>-90585093</v>
      </c>
      <c r="G38" s="2">
        <f t="shared" si="3"/>
        <v>331255</v>
      </c>
      <c r="H38" s="2">
        <f t="shared" si="3"/>
        <v>880628</v>
      </c>
      <c r="I38" s="2">
        <f t="shared" si="3"/>
        <v>-442066</v>
      </c>
      <c r="J38" s="2">
        <f t="shared" si="3"/>
        <v>769817</v>
      </c>
      <c r="K38" s="2">
        <f t="shared" si="3"/>
        <v>313850</v>
      </c>
      <c r="L38" s="2">
        <f t="shared" si="3"/>
        <v>316085</v>
      </c>
      <c r="M38" s="2">
        <f t="shared" si="3"/>
        <v>917751</v>
      </c>
      <c r="N38" s="2">
        <f t="shared" si="3"/>
        <v>1547686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2317503</v>
      </c>
      <c r="X38" s="2">
        <f t="shared" si="3"/>
        <v>-45292548</v>
      </c>
      <c r="Y38" s="2">
        <f t="shared" si="3"/>
        <v>47610051</v>
      </c>
      <c r="Z38" s="34">
        <f>+IF(X38&lt;&gt;0,+(Y38/X38)*100,0)</f>
        <v>-105.11674238331656</v>
      </c>
      <c r="AA38" s="35">
        <f>+AA17+AA27+AA36</f>
        <v>-90585093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331255</v>
      </c>
      <c r="I39" s="2">
        <f>+H40+I60</f>
        <v>1211883</v>
      </c>
      <c r="J39" s="2">
        <f>+G39</f>
        <v>0</v>
      </c>
      <c r="K39" s="2">
        <f>+I40+K60</f>
        <v>769817</v>
      </c>
      <c r="L39" s="2">
        <f>+K40+L60</f>
        <v>1083667</v>
      </c>
      <c r="M39" s="2">
        <f>+L40+M60</f>
        <v>1399752</v>
      </c>
      <c r="N39" s="2">
        <f>+K39</f>
        <v>769817</v>
      </c>
      <c r="O39" s="2">
        <f>+M40+O60</f>
        <v>2317503</v>
      </c>
      <c r="P39" s="2">
        <f>+O40+P60</f>
        <v>2317503</v>
      </c>
      <c r="Q39" s="2">
        <f>+P40+Q60</f>
        <v>2317503</v>
      </c>
      <c r="R39" s="2">
        <f>+O39</f>
        <v>2317503</v>
      </c>
      <c r="S39" s="2">
        <f>+Q40+S60</f>
        <v>2317503</v>
      </c>
      <c r="T39" s="2">
        <f>+S40+T60</f>
        <v>2317503</v>
      </c>
      <c r="U39" s="2">
        <f>+T40+U60</f>
        <v>2317503</v>
      </c>
      <c r="V39" s="2">
        <f>+S39</f>
        <v>2317503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6598498</v>
      </c>
      <c r="D40" s="43">
        <f t="shared" ref="D40:AA40" si="4">+D38+D39</f>
        <v>0</v>
      </c>
      <c r="E40" s="44">
        <f t="shared" si="4"/>
        <v>-90585093</v>
      </c>
      <c r="F40" s="45">
        <f t="shared" si="4"/>
        <v>-90585093</v>
      </c>
      <c r="G40" s="45">
        <f t="shared" si="4"/>
        <v>331255</v>
      </c>
      <c r="H40" s="45">
        <f t="shared" si="4"/>
        <v>1211883</v>
      </c>
      <c r="I40" s="45">
        <f t="shared" si="4"/>
        <v>769817</v>
      </c>
      <c r="J40" s="45">
        <f>+I40</f>
        <v>769817</v>
      </c>
      <c r="K40" s="45">
        <f t="shared" si="4"/>
        <v>1083667</v>
      </c>
      <c r="L40" s="45">
        <f t="shared" si="4"/>
        <v>1399752</v>
      </c>
      <c r="M40" s="45">
        <f t="shared" si="4"/>
        <v>2317503</v>
      </c>
      <c r="N40" s="45">
        <f>+M40</f>
        <v>2317503</v>
      </c>
      <c r="O40" s="45">
        <f t="shared" si="4"/>
        <v>2317503</v>
      </c>
      <c r="P40" s="45">
        <f t="shared" si="4"/>
        <v>2317503</v>
      </c>
      <c r="Q40" s="45">
        <f t="shared" si="4"/>
        <v>2317503</v>
      </c>
      <c r="R40" s="45">
        <f>+Q40</f>
        <v>2317503</v>
      </c>
      <c r="S40" s="45">
        <f t="shared" si="4"/>
        <v>2317503</v>
      </c>
      <c r="T40" s="45">
        <f t="shared" si="4"/>
        <v>2317503</v>
      </c>
      <c r="U40" s="45">
        <f t="shared" si="4"/>
        <v>2317503</v>
      </c>
      <c r="V40" s="45">
        <f>+U40</f>
        <v>2317503</v>
      </c>
      <c r="W40" s="45">
        <f>+V40</f>
        <v>2317503</v>
      </c>
      <c r="X40" s="45">
        <f t="shared" si="4"/>
        <v>-45292548</v>
      </c>
      <c r="Y40" s="45">
        <f t="shared" si="4"/>
        <v>47610051</v>
      </c>
      <c r="Z40" s="46">
        <f>+IF(X40&lt;&gt;0,+(Y40/X40)*100,0)</f>
        <v>-105.11674238331656</v>
      </c>
      <c r="AA40" s="47">
        <f t="shared" si="4"/>
        <v>-90585093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-727000</v>
      </c>
      <c r="D14" s="18"/>
      <c r="E14" s="19">
        <v>-1975000</v>
      </c>
      <c r="F14" s="20">
        <v>-1975000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-987504</v>
      </c>
      <c r="Y14" s="20">
        <v>987504</v>
      </c>
      <c r="Z14" s="21">
        <v>-100</v>
      </c>
      <c r="AA14" s="22">
        <v>-1975000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-727000</v>
      </c>
      <c r="D17" s="26">
        <f>SUM(D6:D16)</f>
        <v>0</v>
      </c>
      <c r="E17" s="27">
        <f t="shared" si="0"/>
        <v>-1975000</v>
      </c>
      <c r="F17" s="28">
        <f t="shared" si="0"/>
        <v>-1975000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-987504</v>
      </c>
      <c r="Y17" s="28">
        <f t="shared" si="0"/>
        <v>987504</v>
      </c>
      <c r="Z17" s="29">
        <f>+IF(X17&lt;&gt;0,+(Y17/X17)*100,0)</f>
        <v>-100</v>
      </c>
      <c r="AA17" s="30">
        <f>SUM(AA6:AA16)</f>
        <v>-1975000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-727000</v>
      </c>
      <c r="D38" s="32">
        <f>+D17+D27+D36</f>
        <v>0</v>
      </c>
      <c r="E38" s="33">
        <f t="shared" si="3"/>
        <v>-1975000</v>
      </c>
      <c r="F38" s="2">
        <f t="shared" si="3"/>
        <v>-1975000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-987504</v>
      </c>
      <c r="Y38" s="2">
        <f t="shared" si="3"/>
        <v>987504</v>
      </c>
      <c r="Z38" s="34">
        <f>+IF(X38&lt;&gt;0,+(Y38/X38)*100,0)</f>
        <v>-100</v>
      </c>
      <c r="AA38" s="35">
        <f>+AA17+AA27+AA36</f>
        <v>-1975000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-727000</v>
      </c>
      <c r="D40" s="43">
        <f t="shared" ref="D40:AA40" si="4">+D38+D39</f>
        <v>0</v>
      </c>
      <c r="E40" s="44">
        <f t="shared" si="4"/>
        <v>-1975000</v>
      </c>
      <c r="F40" s="45">
        <f t="shared" si="4"/>
        <v>-1975000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-987504</v>
      </c>
      <c r="Y40" s="45">
        <f t="shared" si="4"/>
        <v>987504</v>
      </c>
      <c r="Z40" s="46">
        <f>+IF(X40&lt;&gt;0,+(Y40/X40)*100,0)</f>
        <v>-100</v>
      </c>
      <c r="AA40" s="47">
        <f t="shared" si="4"/>
        <v>-1975000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2028940898</v>
      </c>
      <c r="D7" s="18"/>
      <c r="E7" s="19">
        <v>2719548557</v>
      </c>
      <c r="F7" s="20">
        <v>2511674441</v>
      </c>
      <c r="G7" s="20">
        <v>178022865</v>
      </c>
      <c r="H7" s="20">
        <v>262812455</v>
      </c>
      <c r="I7" s="20">
        <v>238772429</v>
      </c>
      <c r="J7" s="20">
        <v>679607749</v>
      </c>
      <c r="K7" s="20">
        <v>219217914</v>
      </c>
      <c r="L7" s="20">
        <v>150590723</v>
      </c>
      <c r="M7" s="20">
        <v>211161415</v>
      </c>
      <c r="N7" s="20">
        <v>580970052</v>
      </c>
      <c r="O7" s="20"/>
      <c r="P7" s="20"/>
      <c r="Q7" s="20"/>
      <c r="R7" s="20"/>
      <c r="S7" s="20"/>
      <c r="T7" s="20"/>
      <c r="U7" s="20"/>
      <c r="V7" s="20"/>
      <c r="W7" s="20">
        <v>1260577801</v>
      </c>
      <c r="X7" s="20">
        <v>1289413401</v>
      </c>
      <c r="Y7" s="20">
        <v>-28835600</v>
      </c>
      <c r="Z7" s="21">
        <v>-2.2363347532790225</v>
      </c>
      <c r="AA7" s="22">
        <v>2511674441</v>
      </c>
    </row>
    <row r="8" spans="1:27" ht="13.5" x14ac:dyDescent="0.25">
      <c r="A8" s="23" t="s">
        <v>36</v>
      </c>
      <c r="B8" s="17" t="s">
        <v>32</v>
      </c>
      <c r="C8" s="18">
        <v>13978692</v>
      </c>
      <c r="D8" s="18"/>
      <c r="E8" s="19">
        <v>1556877</v>
      </c>
      <c r="F8" s="20">
        <v>1856878</v>
      </c>
      <c r="G8" s="20">
        <v>115736</v>
      </c>
      <c r="H8" s="20">
        <v>128157</v>
      </c>
      <c r="I8" s="20">
        <v>387176</v>
      </c>
      <c r="J8" s="20">
        <v>631069</v>
      </c>
      <c r="K8" s="20">
        <v>629158</v>
      </c>
      <c r="L8" s="20">
        <v>14097774</v>
      </c>
      <c r="M8" s="20">
        <v>170471</v>
      </c>
      <c r="N8" s="20">
        <v>14897403</v>
      </c>
      <c r="O8" s="20"/>
      <c r="P8" s="20"/>
      <c r="Q8" s="20"/>
      <c r="R8" s="20"/>
      <c r="S8" s="20"/>
      <c r="T8" s="20"/>
      <c r="U8" s="20"/>
      <c r="V8" s="20"/>
      <c r="W8" s="20">
        <v>15528472</v>
      </c>
      <c r="X8" s="20">
        <v>202454</v>
      </c>
      <c r="Y8" s="20">
        <v>15326018</v>
      </c>
      <c r="Z8" s="21">
        <v>7570.1235836288733</v>
      </c>
      <c r="AA8" s="22">
        <v>1856878</v>
      </c>
    </row>
    <row r="9" spans="1:27" ht="13.5" x14ac:dyDescent="0.25">
      <c r="A9" s="23" t="s">
        <v>37</v>
      </c>
      <c r="B9" s="17" t="s">
        <v>6</v>
      </c>
      <c r="C9" s="18">
        <v>52086000</v>
      </c>
      <c r="D9" s="18"/>
      <c r="E9" s="19">
        <v>53614000</v>
      </c>
      <c r="F9" s="20">
        <v>53614000</v>
      </c>
      <c r="G9" s="20">
        <v>23177100</v>
      </c>
      <c r="H9" s="20"/>
      <c r="I9" s="20"/>
      <c r="J9" s="20">
        <v>23177100</v>
      </c>
      <c r="K9" s="20"/>
      <c r="L9" s="20"/>
      <c r="M9" s="20">
        <v>18541700</v>
      </c>
      <c r="N9" s="20">
        <v>18541700</v>
      </c>
      <c r="O9" s="20"/>
      <c r="P9" s="20"/>
      <c r="Q9" s="20"/>
      <c r="R9" s="20"/>
      <c r="S9" s="20"/>
      <c r="T9" s="20"/>
      <c r="U9" s="20"/>
      <c r="V9" s="20"/>
      <c r="W9" s="20">
        <v>41718800</v>
      </c>
      <c r="X9" s="20">
        <v>40735167</v>
      </c>
      <c r="Y9" s="20">
        <v>983633</v>
      </c>
      <c r="Z9" s="21">
        <v>2.4147022645077163</v>
      </c>
      <c r="AA9" s="22">
        <v>53614000</v>
      </c>
    </row>
    <row r="10" spans="1:27" ht="13.5" x14ac:dyDescent="0.25">
      <c r="A10" s="23" t="s">
        <v>38</v>
      </c>
      <c r="B10" s="17" t="s">
        <v>6</v>
      </c>
      <c r="C10" s="18">
        <v>18840000</v>
      </c>
      <c r="D10" s="18"/>
      <c r="E10" s="19">
        <v>25185000</v>
      </c>
      <c r="F10" s="20">
        <v>25185000</v>
      </c>
      <c r="G10" s="20">
        <v>3940000</v>
      </c>
      <c r="H10" s="20">
        <v>1500000</v>
      </c>
      <c r="I10" s="20"/>
      <c r="J10" s="20">
        <v>5440000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7440000</v>
      </c>
      <c r="X10" s="20">
        <v>7191033</v>
      </c>
      <c r="Y10" s="20">
        <v>248967</v>
      </c>
      <c r="Z10" s="21">
        <v>3.4621868652250658</v>
      </c>
      <c r="AA10" s="22">
        <v>25185000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-1798719133</v>
      </c>
      <c r="D14" s="18"/>
      <c r="E14" s="19">
        <v>-2276220230</v>
      </c>
      <c r="F14" s="20">
        <v>-2264225615</v>
      </c>
      <c r="G14" s="20">
        <v>-183559550</v>
      </c>
      <c r="H14" s="20">
        <v>-277013529</v>
      </c>
      <c r="I14" s="20">
        <v>-233490217</v>
      </c>
      <c r="J14" s="20">
        <v>-694063296</v>
      </c>
      <c r="K14" s="20">
        <v>-140700456</v>
      </c>
      <c r="L14" s="20">
        <v>-162453521</v>
      </c>
      <c r="M14" s="20">
        <v>-163801650</v>
      </c>
      <c r="N14" s="20">
        <v>-466955627</v>
      </c>
      <c r="O14" s="20"/>
      <c r="P14" s="20"/>
      <c r="Q14" s="20"/>
      <c r="R14" s="20"/>
      <c r="S14" s="20"/>
      <c r="T14" s="20"/>
      <c r="U14" s="20"/>
      <c r="V14" s="20"/>
      <c r="W14" s="20">
        <v>-1161018923</v>
      </c>
      <c r="X14" s="20">
        <v>-1210592405</v>
      </c>
      <c r="Y14" s="20">
        <v>49573482</v>
      </c>
      <c r="Z14" s="21">
        <v>-4.0949771199002356</v>
      </c>
      <c r="AA14" s="22">
        <v>-2264225615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-56974100</v>
      </c>
      <c r="F15" s="20">
        <v>-56974100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-33594983</v>
      </c>
      <c r="Y15" s="20">
        <v>33594983</v>
      </c>
      <c r="Z15" s="21">
        <v>-100</v>
      </c>
      <c r="AA15" s="22">
        <v>-56974100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315126457</v>
      </c>
      <c r="D17" s="26">
        <f>SUM(D6:D16)</f>
        <v>0</v>
      </c>
      <c r="E17" s="27">
        <f t="shared" si="0"/>
        <v>466710104</v>
      </c>
      <c r="F17" s="28">
        <f t="shared" si="0"/>
        <v>271130604</v>
      </c>
      <c r="G17" s="28">
        <f t="shared" si="0"/>
        <v>21696151</v>
      </c>
      <c r="H17" s="28">
        <f t="shared" si="0"/>
        <v>-12572917</v>
      </c>
      <c r="I17" s="28">
        <f t="shared" si="0"/>
        <v>5669388</v>
      </c>
      <c r="J17" s="28">
        <f t="shared" si="0"/>
        <v>14792622</v>
      </c>
      <c r="K17" s="28">
        <f t="shared" si="0"/>
        <v>79146616</v>
      </c>
      <c r="L17" s="28">
        <f t="shared" si="0"/>
        <v>2234976</v>
      </c>
      <c r="M17" s="28">
        <f t="shared" si="0"/>
        <v>68071936</v>
      </c>
      <c r="N17" s="28">
        <f t="shared" si="0"/>
        <v>149453528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164246150</v>
      </c>
      <c r="X17" s="28">
        <f t="shared" si="0"/>
        <v>93354667</v>
      </c>
      <c r="Y17" s="28">
        <f t="shared" si="0"/>
        <v>70891483</v>
      </c>
      <c r="Z17" s="29">
        <f>+IF(X17&lt;&gt;0,+(Y17/X17)*100,0)</f>
        <v>75.93780287385097</v>
      </c>
      <c r="AA17" s="30">
        <f>SUM(AA6:AA16)</f>
        <v>271130604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-103959365</v>
      </c>
      <c r="D26" s="18"/>
      <c r="E26" s="19">
        <v>-88193845</v>
      </c>
      <c r="F26" s="20">
        <v>-88193845</v>
      </c>
      <c r="G26" s="20">
        <v>-9691279</v>
      </c>
      <c r="H26" s="20">
        <v>-1294437</v>
      </c>
      <c r="I26" s="20">
        <v>-2607657</v>
      </c>
      <c r="J26" s="20">
        <v>-13593373</v>
      </c>
      <c r="K26" s="20">
        <v>-920203</v>
      </c>
      <c r="L26" s="20">
        <v>-501522</v>
      </c>
      <c r="M26" s="20">
        <v>-492522</v>
      </c>
      <c r="N26" s="20">
        <v>-1914247</v>
      </c>
      <c r="O26" s="20"/>
      <c r="P26" s="20"/>
      <c r="Q26" s="20"/>
      <c r="R26" s="20"/>
      <c r="S26" s="20"/>
      <c r="T26" s="20"/>
      <c r="U26" s="20"/>
      <c r="V26" s="20"/>
      <c r="W26" s="20">
        <v>-15507620</v>
      </c>
      <c r="X26" s="20">
        <v>-7913318</v>
      </c>
      <c r="Y26" s="20">
        <v>-7594302</v>
      </c>
      <c r="Z26" s="21">
        <v>95.968618978789934</v>
      </c>
      <c r="AA26" s="22">
        <v>-88193845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-103959365</v>
      </c>
      <c r="D27" s="26">
        <f>SUM(D21:D26)</f>
        <v>0</v>
      </c>
      <c r="E27" s="27">
        <f t="shared" si="1"/>
        <v>-88193845</v>
      </c>
      <c r="F27" s="28">
        <f t="shared" si="1"/>
        <v>-88193845</v>
      </c>
      <c r="G27" s="28">
        <f t="shared" si="1"/>
        <v>-9691279</v>
      </c>
      <c r="H27" s="28">
        <f t="shared" si="1"/>
        <v>-1294437</v>
      </c>
      <c r="I27" s="28">
        <f t="shared" si="1"/>
        <v>-2607657</v>
      </c>
      <c r="J27" s="28">
        <f t="shared" si="1"/>
        <v>-13593373</v>
      </c>
      <c r="K27" s="28">
        <f t="shared" si="1"/>
        <v>-920203</v>
      </c>
      <c r="L27" s="28">
        <f t="shared" si="1"/>
        <v>-501522</v>
      </c>
      <c r="M27" s="28">
        <f t="shared" si="1"/>
        <v>-492522</v>
      </c>
      <c r="N27" s="28">
        <f t="shared" si="1"/>
        <v>-1914247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-15507620</v>
      </c>
      <c r="X27" s="28">
        <f t="shared" si="1"/>
        <v>-7913318</v>
      </c>
      <c r="Y27" s="28">
        <f t="shared" si="1"/>
        <v>-7594302</v>
      </c>
      <c r="Z27" s="29">
        <f>+IF(X27&lt;&gt;0,+(Y27/X27)*100,0)</f>
        <v>95.968618978789934</v>
      </c>
      <c r="AA27" s="30">
        <f>SUM(AA21:AA26)</f>
        <v>-88193845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211167092</v>
      </c>
      <c r="D38" s="32">
        <f>+D17+D27+D36</f>
        <v>0</v>
      </c>
      <c r="E38" s="33">
        <f t="shared" si="3"/>
        <v>378516259</v>
      </c>
      <c r="F38" s="2">
        <f t="shared" si="3"/>
        <v>182936759</v>
      </c>
      <c r="G38" s="2">
        <f t="shared" si="3"/>
        <v>12004872</v>
      </c>
      <c r="H38" s="2">
        <f t="shared" si="3"/>
        <v>-13867354</v>
      </c>
      <c r="I38" s="2">
        <f t="shared" si="3"/>
        <v>3061731</v>
      </c>
      <c r="J38" s="2">
        <f t="shared" si="3"/>
        <v>1199249</v>
      </c>
      <c r="K38" s="2">
        <f t="shared" si="3"/>
        <v>78226413</v>
      </c>
      <c r="L38" s="2">
        <f t="shared" si="3"/>
        <v>1733454</v>
      </c>
      <c r="M38" s="2">
        <f t="shared" si="3"/>
        <v>67579414</v>
      </c>
      <c r="N38" s="2">
        <f t="shared" si="3"/>
        <v>147539281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148738530</v>
      </c>
      <c r="X38" s="2">
        <f t="shared" si="3"/>
        <v>85441349</v>
      </c>
      <c r="Y38" s="2">
        <f t="shared" si="3"/>
        <v>63297181</v>
      </c>
      <c r="Z38" s="34">
        <f>+IF(X38&lt;&gt;0,+(Y38/X38)*100,0)</f>
        <v>74.082609580520554</v>
      </c>
      <c r="AA38" s="35">
        <f>+AA17+AA27+AA36</f>
        <v>182936759</v>
      </c>
    </row>
    <row r="39" spans="1:27" ht="13.5" x14ac:dyDescent="0.25">
      <c r="A39" s="23" t="s">
        <v>60</v>
      </c>
      <c r="B39" s="17"/>
      <c r="C39" s="32">
        <v>3072889592</v>
      </c>
      <c r="D39" s="32"/>
      <c r="E39" s="33">
        <v>3370622567</v>
      </c>
      <c r="F39" s="2">
        <v>5082775816</v>
      </c>
      <c r="G39" s="2">
        <v>5082775816</v>
      </c>
      <c r="H39" s="2">
        <f>+G40+H60</f>
        <v>5094780688</v>
      </c>
      <c r="I39" s="2">
        <f>+H40+I60</f>
        <v>5080913334</v>
      </c>
      <c r="J39" s="2">
        <f>+G39</f>
        <v>5082775816</v>
      </c>
      <c r="K39" s="2">
        <f>+I40+K60</f>
        <v>5083975065</v>
      </c>
      <c r="L39" s="2">
        <f>+K40+L60</f>
        <v>5162201478</v>
      </c>
      <c r="M39" s="2">
        <f>+L40+M60</f>
        <v>5163934932</v>
      </c>
      <c r="N39" s="2">
        <f>+K39</f>
        <v>5083975065</v>
      </c>
      <c r="O39" s="2">
        <f>+M40+O60</f>
        <v>5231514346</v>
      </c>
      <c r="P39" s="2">
        <f>+O40+P60</f>
        <v>5231514346</v>
      </c>
      <c r="Q39" s="2">
        <f>+P40+Q60</f>
        <v>5231514346</v>
      </c>
      <c r="R39" s="2">
        <f>+O39</f>
        <v>5231514346</v>
      </c>
      <c r="S39" s="2">
        <f>+Q40+S60</f>
        <v>5231514346</v>
      </c>
      <c r="T39" s="2">
        <f>+S40+T60</f>
        <v>5231514346</v>
      </c>
      <c r="U39" s="2">
        <f>+T40+U60</f>
        <v>5231514346</v>
      </c>
      <c r="V39" s="2">
        <f>+S39</f>
        <v>5231514346</v>
      </c>
      <c r="W39" s="2">
        <f>+G39</f>
        <v>5082775816</v>
      </c>
      <c r="X39" s="2">
        <v>5082775816</v>
      </c>
      <c r="Y39" s="2">
        <f>+W39-X39</f>
        <v>0</v>
      </c>
      <c r="Z39" s="34">
        <f>+IF(X39&lt;&gt;0,+(Y39/X39)*100,0)</f>
        <v>0</v>
      </c>
      <c r="AA39" s="35">
        <v>5082775816</v>
      </c>
    </row>
    <row r="40" spans="1:27" ht="13.5" x14ac:dyDescent="0.25">
      <c r="A40" s="41" t="s">
        <v>62</v>
      </c>
      <c r="B40" s="42" t="s">
        <v>61</v>
      </c>
      <c r="C40" s="43">
        <f>+C38+C39</f>
        <v>3284056684</v>
      </c>
      <c r="D40" s="43">
        <f t="shared" ref="D40:AA40" si="4">+D38+D39</f>
        <v>0</v>
      </c>
      <c r="E40" s="44">
        <f t="shared" si="4"/>
        <v>3749138826</v>
      </c>
      <c r="F40" s="45">
        <f t="shared" si="4"/>
        <v>5265712575</v>
      </c>
      <c r="G40" s="45">
        <f t="shared" si="4"/>
        <v>5094780688</v>
      </c>
      <c r="H40" s="45">
        <f t="shared" si="4"/>
        <v>5080913334</v>
      </c>
      <c r="I40" s="45">
        <f t="shared" si="4"/>
        <v>5083975065</v>
      </c>
      <c r="J40" s="45">
        <f>+I40</f>
        <v>5083975065</v>
      </c>
      <c r="K40" s="45">
        <f t="shared" si="4"/>
        <v>5162201478</v>
      </c>
      <c r="L40" s="45">
        <f t="shared" si="4"/>
        <v>5163934932</v>
      </c>
      <c r="M40" s="45">
        <f t="shared" si="4"/>
        <v>5231514346</v>
      </c>
      <c r="N40" s="45">
        <f>+M40</f>
        <v>5231514346</v>
      </c>
      <c r="O40" s="45">
        <f t="shared" si="4"/>
        <v>5231514346</v>
      </c>
      <c r="P40" s="45">
        <f t="shared" si="4"/>
        <v>5231514346</v>
      </c>
      <c r="Q40" s="45">
        <f t="shared" si="4"/>
        <v>5231514346</v>
      </c>
      <c r="R40" s="45">
        <f>+Q40</f>
        <v>5231514346</v>
      </c>
      <c r="S40" s="45">
        <f t="shared" si="4"/>
        <v>5231514346</v>
      </c>
      <c r="T40" s="45">
        <f t="shared" si="4"/>
        <v>5231514346</v>
      </c>
      <c r="U40" s="45">
        <f t="shared" si="4"/>
        <v>5231514346</v>
      </c>
      <c r="V40" s="45">
        <f>+U40</f>
        <v>5231514346</v>
      </c>
      <c r="W40" s="45">
        <f>+V40</f>
        <v>5231514346</v>
      </c>
      <c r="X40" s="45">
        <f t="shared" si="4"/>
        <v>5168217165</v>
      </c>
      <c r="Y40" s="45">
        <f t="shared" si="4"/>
        <v>63297181</v>
      </c>
      <c r="Z40" s="46">
        <f>+IF(X40&lt;&gt;0,+(Y40/X40)*100,0)</f>
        <v>1.2247391891474435</v>
      </c>
      <c r="AA40" s="47">
        <f t="shared" si="4"/>
        <v>5265712575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5082775816</v>
      </c>
      <c r="J60">
        <v>5082775816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94347353</v>
      </c>
      <c r="D7" s="18"/>
      <c r="E7" s="19">
        <v>98567234</v>
      </c>
      <c r="F7" s="20">
        <v>98567234</v>
      </c>
      <c r="G7" s="20">
        <v>5578688</v>
      </c>
      <c r="H7" s="20">
        <v>8529900</v>
      </c>
      <c r="I7" s="20">
        <v>10987356</v>
      </c>
      <c r="J7" s="20">
        <v>25095944</v>
      </c>
      <c r="K7" s="20">
        <v>10442562</v>
      </c>
      <c r="L7" s="20">
        <v>9087062</v>
      </c>
      <c r="M7" s="20">
        <v>10457969</v>
      </c>
      <c r="N7" s="20">
        <v>29987593</v>
      </c>
      <c r="O7" s="20"/>
      <c r="P7" s="20"/>
      <c r="Q7" s="20"/>
      <c r="R7" s="20"/>
      <c r="S7" s="20"/>
      <c r="T7" s="20"/>
      <c r="U7" s="20"/>
      <c r="V7" s="20"/>
      <c r="W7" s="20">
        <v>55083537</v>
      </c>
      <c r="X7" s="20">
        <v>49280691</v>
      </c>
      <c r="Y7" s="20">
        <v>5802846</v>
      </c>
      <c r="Z7" s="21">
        <v>11.775090572492175</v>
      </c>
      <c r="AA7" s="22">
        <v>98567234</v>
      </c>
    </row>
    <row r="8" spans="1:27" ht="13.5" x14ac:dyDescent="0.25">
      <c r="A8" s="23" t="s">
        <v>36</v>
      </c>
      <c r="B8" s="17" t="s">
        <v>32</v>
      </c>
      <c r="C8" s="18">
        <v>8571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24496000</v>
      </c>
      <c r="F9" s="20">
        <v>32996000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16498000</v>
      </c>
      <c r="Y9" s="20">
        <v>-16498000</v>
      </c>
      <c r="Z9" s="21">
        <v>-100</v>
      </c>
      <c r="AA9" s="22">
        <v>32996000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1209000</v>
      </c>
      <c r="F11" s="20">
        <v>1209000</v>
      </c>
      <c r="G11" s="20">
        <v>175311</v>
      </c>
      <c r="H11" s="20">
        <v>437079</v>
      </c>
      <c r="I11" s="20"/>
      <c r="J11" s="20">
        <v>612390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612390</v>
      </c>
      <c r="X11" s="20">
        <v>604498</v>
      </c>
      <c r="Y11" s="20">
        <v>7892</v>
      </c>
      <c r="Z11" s="21">
        <v>1.3055460894825126</v>
      </c>
      <c r="AA11" s="22">
        <v>1209000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-122297210</v>
      </c>
      <c r="F14" s="20">
        <v>-131047210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-68368951</v>
      </c>
      <c r="Y14" s="20">
        <v>68368951</v>
      </c>
      <c r="Z14" s="21">
        <v>-100</v>
      </c>
      <c r="AA14" s="22">
        <v>-131047210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94355924</v>
      </c>
      <c r="D17" s="26">
        <f>SUM(D6:D16)</f>
        <v>0</v>
      </c>
      <c r="E17" s="27">
        <f t="shared" si="0"/>
        <v>1975024</v>
      </c>
      <c r="F17" s="28">
        <f t="shared" si="0"/>
        <v>1725024</v>
      </c>
      <c r="G17" s="28">
        <f t="shared" si="0"/>
        <v>5753999</v>
      </c>
      <c r="H17" s="28">
        <f t="shared" si="0"/>
        <v>8966979</v>
      </c>
      <c r="I17" s="28">
        <f t="shared" si="0"/>
        <v>10987356</v>
      </c>
      <c r="J17" s="28">
        <f t="shared" si="0"/>
        <v>25708334</v>
      </c>
      <c r="K17" s="28">
        <f t="shared" si="0"/>
        <v>10442562</v>
      </c>
      <c r="L17" s="28">
        <f t="shared" si="0"/>
        <v>9087062</v>
      </c>
      <c r="M17" s="28">
        <f t="shared" si="0"/>
        <v>10457969</v>
      </c>
      <c r="N17" s="28">
        <f t="shared" si="0"/>
        <v>29987593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55695927</v>
      </c>
      <c r="X17" s="28">
        <f t="shared" si="0"/>
        <v>-1985762</v>
      </c>
      <c r="Y17" s="28">
        <f t="shared" si="0"/>
        <v>57681689</v>
      </c>
      <c r="Z17" s="29">
        <f>+IF(X17&lt;&gt;0,+(Y17/X17)*100,0)</f>
        <v>-2904.7634610794244</v>
      </c>
      <c r="AA17" s="30">
        <f>SUM(AA6:AA16)</f>
        <v>1725024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-2833968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-2833968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91521956</v>
      </c>
      <c r="D38" s="32">
        <f>+D17+D27+D36</f>
        <v>0</v>
      </c>
      <c r="E38" s="33">
        <f t="shared" si="3"/>
        <v>1975024</v>
      </c>
      <c r="F38" s="2">
        <f t="shared" si="3"/>
        <v>1725024</v>
      </c>
      <c r="G38" s="2">
        <f t="shared" si="3"/>
        <v>5753999</v>
      </c>
      <c r="H38" s="2">
        <f t="shared" si="3"/>
        <v>8966979</v>
      </c>
      <c r="I38" s="2">
        <f t="shared" si="3"/>
        <v>10987356</v>
      </c>
      <c r="J38" s="2">
        <f t="shared" si="3"/>
        <v>25708334</v>
      </c>
      <c r="K38" s="2">
        <f t="shared" si="3"/>
        <v>10442562</v>
      </c>
      <c r="L38" s="2">
        <f t="shared" si="3"/>
        <v>9087062</v>
      </c>
      <c r="M38" s="2">
        <f t="shared" si="3"/>
        <v>10457969</v>
      </c>
      <c r="N38" s="2">
        <f t="shared" si="3"/>
        <v>29987593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55695927</v>
      </c>
      <c r="X38" s="2">
        <f t="shared" si="3"/>
        <v>-1985762</v>
      </c>
      <c r="Y38" s="2">
        <f t="shared" si="3"/>
        <v>57681689</v>
      </c>
      <c r="Z38" s="34">
        <f>+IF(X38&lt;&gt;0,+(Y38/X38)*100,0)</f>
        <v>-2904.7634610794244</v>
      </c>
      <c r="AA38" s="35">
        <f>+AA17+AA27+AA36</f>
        <v>1725024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5753999</v>
      </c>
      <c r="I39" s="2">
        <f>+H40+I60</f>
        <v>14720978</v>
      </c>
      <c r="J39" s="2">
        <f>+G39</f>
        <v>0</v>
      </c>
      <c r="K39" s="2">
        <f>+I40+K60</f>
        <v>25708334</v>
      </c>
      <c r="L39" s="2">
        <f>+K40+L60</f>
        <v>36150896</v>
      </c>
      <c r="M39" s="2">
        <f>+L40+M60</f>
        <v>45237958</v>
      </c>
      <c r="N39" s="2">
        <f>+K39</f>
        <v>25708334</v>
      </c>
      <c r="O39" s="2">
        <f>+M40+O60</f>
        <v>55695927</v>
      </c>
      <c r="P39" s="2">
        <f>+O40+P60</f>
        <v>55695927</v>
      </c>
      <c r="Q39" s="2">
        <f>+P40+Q60</f>
        <v>55695927</v>
      </c>
      <c r="R39" s="2">
        <f>+O39</f>
        <v>55695927</v>
      </c>
      <c r="S39" s="2">
        <f>+Q40+S60</f>
        <v>55695927</v>
      </c>
      <c r="T39" s="2">
        <f>+S40+T60</f>
        <v>55695927</v>
      </c>
      <c r="U39" s="2">
        <f>+T40+U60</f>
        <v>55695927</v>
      </c>
      <c r="V39" s="2">
        <f>+S39</f>
        <v>55695927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91521956</v>
      </c>
      <c r="D40" s="43">
        <f t="shared" ref="D40:AA40" si="4">+D38+D39</f>
        <v>0</v>
      </c>
      <c r="E40" s="44">
        <f t="shared" si="4"/>
        <v>1975024</v>
      </c>
      <c r="F40" s="45">
        <f t="shared" si="4"/>
        <v>1725024</v>
      </c>
      <c r="G40" s="45">
        <f t="shared" si="4"/>
        <v>5753999</v>
      </c>
      <c r="H40" s="45">
        <f t="shared" si="4"/>
        <v>14720978</v>
      </c>
      <c r="I40" s="45">
        <f t="shared" si="4"/>
        <v>25708334</v>
      </c>
      <c r="J40" s="45">
        <f>+I40</f>
        <v>25708334</v>
      </c>
      <c r="K40" s="45">
        <f t="shared" si="4"/>
        <v>36150896</v>
      </c>
      <c r="L40" s="45">
        <f t="shared" si="4"/>
        <v>45237958</v>
      </c>
      <c r="M40" s="45">
        <f t="shared" si="4"/>
        <v>55695927</v>
      </c>
      <c r="N40" s="45">
        <f>+M40</f>
        <v>55695927</v>
      </c>
      <c r="O40" s="45">
        <f t="shared" si="4"/>
        <v>55695927</v>
      </c>
      <c r="P40" s="45">
        <f t="shared" si="4"/>
        <v>55695927</v>
      </c>
      <c r="Q40" s="45">
        <f t="shared" si="4"/>
        <v>55695927</v>
      </c>
      <c r="R40" s="45">
        <f>+Q40</f>
        <v>55695927</v>
      </c>
      <c r="S40" s="45">
        <f t="shared" si="4"/>
        <v>55695927</v>
      </c>
      <c r="T40" s="45">
        <f t="shared" si="4"/>
        <v>55695927</v>
      </c>
      <c r="U40" s="45">
        <f t="shared" si="4"/>
        <v>55695927</v>
      </c>
      <c r="V40" s="45">
        <f>+U40</f>
        <v>55695927</v>
      </c>
      <c r="W40" s="45">
        <f>+V40</f>
        <v>55695927</v>
      </c>
      <c r="X40" s="45">
        <f t="shared" si="4"/>
        <v>-1985762</v>
      </c>
      <c r="Y40" s="45">
        <f t="shared" si="4"/>
        <v>57681689</v>
      </c>
      <c r="Z40" s="46">
        <f>+IF(X40&lt;&gt;0,+(Y40/X40)*100,0)</f>
        <v>-2904.7634610794244</v>
      </c>
      <c r="AA40" s="47">
        <f t="shared" si="4"/>
        <v>1725024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9275940</v>
      </c>
      <c r="D7" s="18"/>
      <c r="E7" s="19">
        <v>34367914</v>
      </c>
      <c r="F7" s="20">
        <v>34367914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17183964</v>
      </c>
      <c r="Y7" s="20">
        <v>-17183964</v>
      </c>
      <c r="Z7" s="21">
        <v>-100</v>
      </c>
      <c r="AA7" s="22">
        <v>34367914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2336000</v>
      </c>
      <c r="F9" s="20">
        <v>2336000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1168002</v>
      </c>
      <c r="Y9" s="20">
        <v>-1168002</v>
      </c>
      <c r="Z9" s="21">
        <v>-100</v>
      </c>
      <c r="AA9" s="22">
        <v>2336000</v>
      </c>
    </row>
    <row r="10" spans="1:27" ht="13.5" x14ac:dyDescent="0.25">
      <c r="A10" s="23" t="s">
        <v>38</v>
      </c>
      <c r="B10" s="17" t="s">
        <v>6</v>
      </c>
      <c r="C10" s="18">
        <v>8283471</v>
      </c>
      <c r="D10" s="18"/>
      <c r="E10" s="19">
        <v>5848000</v>
      </c>
      <c r="F10" s="20">
        <v>5848000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2923998</v>
      </c>
      <c r="Y10" s="20">
        <v>-2923998</v>
      </c>
      <c r="Z10" s="21">
        <v>-100</v>
      </c>
      <c r="AA10" s="22">
        <v>5848000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-32998103</v>
      </c>
      <c r="F14" s="20">
        <v>-32998103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-16499058</v>
      </c>
      <c r="Y14" s="20">
        <v>16499058</v>
      </c>
      <c r="Z14" s="21">
        <v>-100</v>
      </c>
      <c r="AA14" s="22">
        <v>-32998103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17559411</v>
      </c>
      <c r="D17" s="26">
        <f>SUM(D6:D16)</f>
        <v>0</v>
      </c>
      <c r="E17" s="27">
        <f t="shared" si="0"/>
        <v>9553811</v>
      </c>
      <c r="F17" s="28">
        <f t="shared" si="0"/>
        <v>9553811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4776906</v>
      </c>
      <c r="Y17" s="28">
        <f t="shared" si="0"/>
        <v>-4776906</v>
      </c>
      <c r="Z17" s="29">
        <f>+IF(X17&lt;&gt;0,+(Y17/X17)*100,0)</f>
        <v>-100</v>
      </c>
      <c r="AA17" s="30">
        <f>SUM(AA6:AA16)</f>
        <v>9553811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-7298002</v>
      </c>
      <c r="F26" s="20">
        <v>-7298002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-3649002</v>
      </c>
      <c r="Y26" s="20">
        <v>3649002</v>
      </c>
      <c r="Z26" s="21">
        <v>-100</v>
      </c>
      <c r="AA26" s="22">
        <v>-7298002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-7298002</v>
      </c>
      <c r="F27" s="28">
        <f t="shared" si="1"/>
        <v>-7298002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-3649002</v>
      </c>
      <c r="Y27" s="28">
        <f t="shared" si="1"/>
        <v>3649002</v>
      </c>
      <c r="Z27" s="29">
        <f>+IF(X27&lt;&gt;0,+(Y27/X27)*100,0)</f>
        <v>-100</v>
      </c>
      <c r="AA27" s="30">
        <f>SUM(AA21:AA26)</f>
        <v>-7298002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17559411</v>
      </c>
      <c r="D38" s="32">
        <f>+D17+D27+D36</f>
        <v>0</v>
      </c>
      <c r="E38" s="33">
        <f t="shared" si="3"/>
        <v>2255809</v>
      </c>
      <c r="F38" s="2">
        <f t="shared" si="3"/>
        <v>2255809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1127904</v>
      </c>
      <c r="Y38" s="2">
        <f t="shared" si="3"/>
        <v>-1127904</v>
      </c>
      <c r="Z38" s="34">
        <f>+IF(X38&lt;&gt;0,+(Y38/X38)*100,0)</f>
        <v>-100</v>
      </c>
      <c r="AA38" s="35">
        <f>+AA17+AA27+AA36</f>
        <v>2255809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17559411</v>
      </c>
      <c r="D40" s="43">
        <f t="shared" ref="D40:AA40" si="4">+D38+D39</f>
        <v>0</v>
      </c>
      <c r="E40" s="44">
        <f t="shared" si="4"/>
        <v>2255809</v>
      </c>
      <c r="F40" s="45">
        <f t="shared" si="4"/>
        <v>2255809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1127904</v>
      </c>
      <c r="Y40" s="45">
        <f t="shared" si="4"/>
        <v>-1127904</v>
      </c>
      <c r="Z40" s="46">
        <f>+IF(X40&lt;&gt;0,+(Y40/X40)*100,0)</f>
        <v>-100</v>
      </c>
      <c r="AA40" s="47">
        <f t="shared" si="4"/>
        <v>2255809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17336287</v>
      </c>
      <c r="D7" s="18"/>
      <c r="E7" s="19">
        <v>15278940</v>
      </c>
      <c r="F7" s="20">
        <v>15278940</v>
      </c>
      <c r="G7" s="20">
        <v>1611829</v>
      </c>
      <c r="H7" s="20">
        <v>1106382</v>
      </c>
      <c r="I7" s="20">
        <v>1165094</v>
      </c>
      <c r="J7" s="20">
        <v>3883305</v>
      </c>
      <c r="K7" s="20">
        <v>876556</v>
      </c>
      <c r="L7" s="20">
        <v>1464663</v>
      </c>
      <c r="M7" s="20">
        <v>1204519</v>
      </c>
      <c r="N7" s="20">
        <v>3545738</v>
      </c>
      <c r="O7" s="20"/>
      <c r="P7" s="20"/>
      <c r="Q7" s="20"/>
      <c r="R7" s="20"/>
      <c r="S7" s="20"/>
      <c r="T7" s="20"/>
      <c r="U7" s="20"/>
      <c r="V7" s="20"/>
      <c r="W7" s="20">
        <v>7429043</v>
      </c>
      <c r="X7" s="20">
        <v>7639470</v>
      </c>
      <c r="Y7" s="20">
        <v>-210427</v>
      </c>
      <c r="Z7" s="21">
        <v>-2.7544711871373275</v>
      </c>
      <c r="AA7" s="22">
        <v>15278940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24400</v>
      </c>
      <c r="F8" s="20">
        <v>24400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12198</v>
      </c>
      <c r="Y8" s="20">
        <v>-12198</v>
      </c>
      <c r="Z8" s="21">
        <v>-100</v>
      </c>
      <c r="AA8" s="22">
        <v>24400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15500000</v>
      </c>
      <c r="D10" s="18"/>
      <c r="E10" s="19">
        <v>10039000</v>
      </c>
      <c r="F10" s="20">
        <v>10039000</v>
      </c>
      <c r="G10" s="20">
        <v>2815000</v>
      </c>
      <c r="H10" s="20">
        <v>1000000</v>
      </c>
      <c r="I10" s="20"/>
      <c r="J10" s="20">
        <v>3815000</v>
      </c>
      <c r="K10" s="20"/>
      <c r="L10" s="20">
        <v>3700000</v>
      </c>
      <c r="M10" s="20"/>
      <c r="N10" s="20">
        <v>3700000</v>
      </c>
      <c r="O10" s="20"/>
      <c r="P10" s="20"/>
      <c r="Q10" s="20"/>
      <c r="R10" s="20"/>
      <c r="S10" s="20"/>
      <c r="T10" s="20"/>
      <c r="U10" s="20"/>
      <c r="V10" s="20"/>
      <c r="W10" s="20">
        <v>7515000</v>
      </c>
      <c r="X10" s="20">
        <v>5019498</v>
      </c>
      <c r="Y10" s="20">
        <v>2495502</v>
      </c>
      <c r="Z10" s="21">
        <v>49.716166835807087</v>
      </c>
      <c r="AA10" s="22">
        <v>10039000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-32507789</v>
      </c>
      <c r="F14" s="20">
        <v>-32507789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-16253892</v>
      </c>
      <c r="Y14" s="20">
        <v>16253892</v>
      </c>
      <c r="Z14" s="21">
        <v>-100</v>
      </c>
      <c r="AA14" s="22">
        <v>-32507789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-1300000</v>
      </c>
      <c r="F16" s="20">
        <v>-1300000</v>
      </c>
      <c r="G16" s="20"/>
      <c r="H16" s="20"/>
      <c r="I16" s="20"/>
      <c r="J16" s="20"/>
      <c r="K16" s="20">
        <v>-253203</v>
      </c>
      <c r="L16" s="20"/>
      <c r="M16" s="20">
        <v>-139899</v>
      </c>
      <c r="N16" s="20">
        <v>-393102</v>
      </c>
      <c r="O16" s="20"/>
      <c r="P16" s="20"/>
      <c r="Q16" s="20"/>
      <c r="R16" s="20"/>
      <c r="S16" s="20"/>
      <c r="T16" s="20"/>
      <c r="U16" s="20"/>
      <c r="V16" s="20"/>
      <c r="W16" s="20">
        <v>-393102</v>
      </c>
      <c r="X16" s="20">
        <v>-649998</v>
      </c>
      <c r="Y16" s="20">
        <v>256896</v>
      </c>
      <c r="Z16" s="21">
        <v>-39.52258314640968</v>
      </c>
      <c r="AA16" s="22">
        <v>-1300000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32836287</v>
      </c>
      <c r="D17" s="26">
        <f>SUM(D6:D16)</f>
        <v>0</v>
      </c>
      <c r="E17" s="27">
        <f t="shared" si="0"/>
        <v>-8465449</v>
      </c>
      <c r="F17" s="28">
        <f t="shared" si="0"/>
        <v>-8465449</v>
      </c>
      <c r="G17" s="28">
        <f t="shared" si="0"/>
        <v>4426829</v>
      </c>
      <c r="H17" s="28">
        <f t="shared" si="0"/>
        <v>2106382</v>
      </c>
      <c r="I17" s="28">
        <f t="shared" si="0"/>
        <v>1165094</v>
      </c>
      <c r="J17" s="28">
        <f t="shared" si="0"/>
        <v>7698305</v>
      </c>
      <c r="K17" s="28">
        <f t="shared" si="0"/>
        <v>623353</v>
      </c>
      <c r="L17" s="28">
        <f t="shared" si="0"/>
        <v>5164663</v>
      </c>
      <c r="M17" s="28">
        <f t="shared" si="0"/>
        <v>1064620</v>
      </c>
      <c r="N17" s="28">
        <f t="shared" si="0"/>
        <v>6852636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14550941</v>
      </c>
      <c r="X17" s="28">
        <f t="shared" si="0"/>
        <v>-4232724</v>
      </c>
      <c r="Y17" s="28">
        <f t="shared" si="0"/>
        <v>18783665</v>
      </c>
      <c r="Z17" s="29">
        <f>+IF(X17&lt;&gt;0,+(Y17/X17)*100,0)</f>
        <v>-443.7724973326869</v>
      </c>
      <c r="AA17" s="30">
        <f>SUM(AA6:AA16)</f>
        <v>-8465449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-14099927</v>
      </c>
      <c r="D26" s="18"/>
      <c r="E26" s="19">
        <v>-10039999</v>
      </c>
      <c r="F26" s="20">
        <v>-10039999</v>
      </c>
      <c r="G26" s="20">
        <v>-701910</v>
      </c>
      <c r="H26" s="20"/>
      <c r="I26" s="20">
        <v>-1466365</v>
      </c>
      <c r="J26" s="20">
        <v>-2168275</v>
      </c>
      <c r="K26" s="20"/>
      <c r="L26" s="20">
        <v>-2631007</v>
      </c>
      <c r="M26" s="20">
        <v>-1840000</v>
      </c>
      <c r="N26" s="20">
        <v>-4471007</v>
      </c>
      <c r="O26" s="20"/>
      <c r="P26" s="20"/>
      <c r="Q26" s="20"/>
      <c r="R26" s="20"/>
      <c r="S26" s="20"/>
      <c r="T26" s="20"/>
      <c r="U26" s="20"/>
      <c r="V26" s="20"/>
      <c r="W26" s="20">
        <v>-6639282</v>
      </c>
      <c r="X26" s="20">
        <v>-5020002</v>
      </c>
      <c r="Y26" s="20">
        <v>-1619280</v>
      </c>
      <c r="Z26" s="21">
        <v>32.256560853959819</v>
      </c>
      <c r="AA26" s="22">
        <v>-10039999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-14099927</v>
      </c>
      <c r="D27" s="26">
        <f>SUM(D21:D26)</f>
        <v>0</v>
      </c>
      <c r="E27" s="27">
        <f t="shared" si="1"/>
        <v>-10039999</v>
      </c>
      <c r="F27" s="28">
        <f t="shared" si="1"/>
        <v>-10039999</v>
      </c>
      <c r="G27" s="28">
        <f t="shared" si="1"/>
        <v>-701910</v>
      </c>
      <c r="H27" s="28">
        <f t="shared" si="1"/>
        <v>0</v>
      </c>
      <c r="I27" s="28">
        <f t="shared" si="1"/>
        <v>-1466365</v>
      </c>
      <c r="J27" s="28">
        <f t="shared" si="1"/>
        <v>-2168275</v>
      </c>
      <c r="K27" s="28">
        <f t="shared" si="1"/>
        <v>0</v>
      </c>
      <c r="L27" s="28">
        <f t="shared" si="1"/>
        <v>-2631007</v>
      </c>
      <c r="M27" s="28">
        <f t="shared" si="1"/>
        <v>-1840000</v>
      </c>
      <c r="N27" s="28">
        <f t="shared" si="1"/>
        <v>-4471007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-6639282</v>
      </c>
      <c r="X27" s="28">
        <f t="shared" si="1"/>
        <v>-5020002</v>
      </c>
      <c r="Y27" s="28">
        <f t="shared" si="1"/>
        <v>-1619280</v>
      </c>
      <c r="Z27" s="29">
        <f>+IF(X27&lt;&gt;0,+(Y27/X27)*100,0)</f>
        <v>32.256560853959819</v>
      </c>
      <c r="AA27" s="30">
        <f>SUM(AA21:AA26)</f>
        <v>-10039999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18736360</v>
      </c>
      <c r="D38" s="32">
        <f>+D17+D27+D36</f>
        <v>0</v>
      </c>
      <c r="E38" s="33">
        <f t="shared" si="3"/>
        <v>-18505448</v>
      </c>
      <c r="F38" s="2">
        <f t="shared" si="3"/>
        <v>-18505448</v>
      </c>
      <c r="G38" s="2">
        <f t="shared" si="3"/>
        <v>3724919</v>
      </c>
      <c r="H38" s="2">
        <f t="shared" si="3"/>
        <v>2106382</v>
      </c>
      <c r="I38" s="2">
        <f t="shared" si="3"/>
        <v>-301271</v>
      </c>
      <c r="J38" s="2">
        <f t="shared" si="3"/>
        <v>5530030</v>
      </c>
      <c r="K38" s="2">
        <f t="shared" si="3"/>
        <v>623353</v>
      </c>
      <c r="L38" s="2">
        <f t="shared" si="3"/>
        <v>2533656</v>
      </c>
      <c r="M38" s="2">
        <f t="shared" si="3"/>
        <v>-775380</v>
      </c>
      <c r="N38" s="2">
        <f t="shared" si="3"/>
        <v>2381629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7911659</v>
      </c>
      <c r="X38" s="2">
        <f t="shared" si="3"/>
        <v>-9252726</v>
      </c>
      <c r="Y38" s="2">
        <f t="shared" si="3"/>
        <v>17164385</v>
      </c>
      <c r="Z38" s="34">
        <f>+IF(X38&lt;&gt;0,+(Y38/X38)*100,0)</f>
        <v>-185.50624972575648</v>
      </c>
      <c r="AA38" s="35">
        <f>+AA17+AA27+AA36</f>
        <v>-18505448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3724919</v>
      </c>
      <c r="I39" s="2">
        <f>+H40+I60</f>
        <v>5831301</v>
      </c>
      <c r="J39" s="2">
        <f>+G39</f>
        <v>0</v>
      </c>
      <c r="K39" s="2">
        <f>+I40+K60</f>
        <v>5530030</v>
      </c>
      <c r="L39" s="2">
        <f>+K40+L60</f>
        <v>6153383</v>
      </c>
      <c r="M39" s="2">
        <f>+L40+M60</f>
        <v>8687039</v>
      </c>
      <c r="N39" s="2">
        <f>+K39</f>
        <v>5530030</v>
      </c>
      <c r="O39" s="2">
        <f>+M40+O60</f>
        <v>7911659</v>
      </c>
      <c r="P39" s="2">
        <f>+O40+P60</f>
        <v>7911659</v>
      </c>
      <c r="Q39" s="2">
        <f>+P40+Q60</f>
        <v>7911659</v>
      </c>
      <c r="R39" s="2">
        <f>+O39</f>
        <v>7911659</v>
      </c>
      <c r="S39" s="2">
        <f>+Q40+S60</f>
        <v>7911659</v>
      </c>
      <c r="T39" s="2">
        <f>+S40+T60</f>
        <v>7911659</v>
      </c>
      <c r="U39" s="2">
        <f>+T40+U60</f>
        <v>7911659</v>
      </c>
      <c r="V39" s="2">
        <f>+S39</f>
        <v>7911659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18736360</v>
      </c>
      <c r="D40" s="43">
        <f t="shared" ref="D40:AA40" si="4">+D38+D39</f>
        <v>0</v>
      </c>
      <c r="E40" s="44">
        <f t="shared" si="4"/>
        <v>-18505448</v>
      </c>
      <c r="F40" s="45">
        <f t="shared" si="4"/>
        <v>-18505448</v>
      </c>
      <c r="G40" s="45">
        <f t="shared" si="4"/>
        <v>3724919</v>
      </c>
      <c r="H40" s="45">
        <f t="shared" si="4"/>
        <v>5831301</v>
      </c>
      <c r="I40" s="45">
        <f t="shared" si="4"/>
        <v>5530030</v>
      </c>
      <c r="J40" s="45">
        <f>+I40</f>
        <v>5530030</v>
      </c>
      <c r="K40" s="45">
        <f t="shared" si="4"/>
        <v>6153383</v>
      </c>
      <c r="L40" s="45">
        <f t="shared" si="4"/>
        <v>8687039</v>
      </c>
      <c r="M40" s="45">
        <f t="shared" si="4"/>
        <v>7911659</v>
      </c>
      <c r="N40" s="45">
        <f>+M40</f>
        <v>7911659</v>
      </c>
      <c r="O40" s="45">
        <f t="shared" si="4"/>
        <v>7911659</v>
      </c>
      <c r="P40" s="45">
        <f t="shared" si="4"/>
        <v>7911659</v>
      </c>
      <c r="Q40" s="45">
        <f t="shared" si="4"/>
        <v>7911659</v>
      </c>
      <c r="R40" s="45">
        <f>+Q40</f>
        <v>7911659</v>
      </c>
      <c r="S40" s="45">
        <f t="shared" si="4"/>
        <v>7911659</v>
      </c>
      <c r="T40" s="45">
        <f t="shared" si="4"/>
        <v>7911659</v>
      </c>
      <c r="U40" s="45">
        <f t="shared" si="4"/>
        <v>7911659</v>
      </c>
      <c r="V40" s="45">
        <f>+U40</f>
        <v>7911659</v>
      </c>
      <c r="W40" s="45">
        <f>+V40</f>
        <v>7911659</v>
      </c>
      <c r="X40" s="45">
        <f t="shared" si="4"/>
        <v>-9252726</v>
      </c>
      <c r="Y40" s="45">
        <f t="shared" si="4"/>
        <v>17164385</v>
      </c>
      <c r="Z40" s="46">
        <f>+IF(X40&lt;&gt;0,+(Y40/X40)*100,0)</f>
        <v>-185.50624972575648</v>
      </c>
      <c r="AA40" s="47">
        <f t="shared" si="4"/>
        <v>-18505448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53843787</v>
      </c>
      <c r="D7" s="18"/>
      <c r="E7" s="19">
        <v>68724359</v>
      </c>
      <c r="F7" s="20">
        <v>68724359</v>
      </c>
      <c r="G7" s="20">
        <v>5983748</v>
      </c>
      <c r="H7" s="20">
        <v>919939</v>
      </c>
      <c r="I7" s="20">
        <v>11819582</v>
      </c>
      <c r="J7" s="20">
        <v>18723269</v>
      </c>
      <c r="K7" s="20">
        <v>6311484</v>
      </c>
      <c r="L7" s="20">
        <v>4848748</v>
      </c>
      <c r="M7" s="20">
        <v>-45404810</v>
      </c>
      <c r="N7" s="20">
        <v>-34244578</v>
      </c>
      <c r="O7" s="20"/>
      <c r="P7" s="20"/>
      <c r="Q7" s="20"/>
      <c r="R7" s="20"/>
      <c r="S7" s="20"/>
      <c r="T7" s="20"/>
      <c r="U7" s="20"/>
      <c r="V7" s="20"/>
      <c r="W7" s="20">
        <v>-15521309</v>
      </c>
      <c r="X7" s="20">
        <v>34362180</v>
      </c>
      <c r="Y7" s="20">
        <v>-49883489</v>
      </c>
      <c r="Z7" s="21">
        <v>-145.16974476008215</v>
      </c>
      <c r="AA7" s="22">
        <v>68724359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200000</v>
      </c>
      <c r="F8" s="20">
        <v>200000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100002</v>
      </c>
      <c r="Y8" s="20">
        <v>-100002</v>
      </c>
      <c r="Z8" s="21">
        <v>-100</v>
      </c>
      <c r="AA8" s="22">
        <v>200000</v>
      </c>
    </row>
    <row r="9" spans="1:27" ht="13.5" x14ac:dyDescent="0.25">
      <c r="A9" s="23" t="s">
        <v>37</v>
      </c>
      <c r="B9" s="17" t="s">
        <v>6</v>
      </c>
      <c r="C9" s="18">
        <v>990000</v>
      </c>
      <c r="D9" s="18"/>
      <c r="E9" s="19"/>
      <c r="F9" s="20"/>
      <c r="G9" s="20"/>
      <c r="H9" s="20"/>
      <c r="I9" s="20"/>
      <c r="J9" s="20"/>
      <c r="K9" s="20"/>
      <c r="L9" s="20"/>
      <c r="M9" s="20">
        <v>-13190000</v>
      </c>
      <c r="N9" s="20">
        <v>-13190000</v>
      </c>
      <c r="O9" s="20"/>
      <c r="P9" s="20"/>
      <c r="Q9" s="20"/>
      <c r="R9" s="20"/>
      <c r="S9" s="20"/>
      <c r="T9" s="20"/>
      <c r="U9" s="20"/>
      <c r="V9" s="20"/>
      <c r="W9" s="20">
        <v>-13190000</v>
      </c>
      <c r="X9" s="20"/>
      <c r="Y9" s="20">
        <v>-13190000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-86556680</v>
      </c>
      <c r="F14" s="20">
        <v>-86556680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-43278354</v>
      </c>
      <c r="Y14" s="20">
        <v>43278354</v>
      </c>
      <c r="Z14" s="21">
        <v>-100</v>
      </c>
      <c r="AA14" s="22">
        <v>-86556680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54833787</v>
      </c>
      <c r="D17" s="26">
        <f>SUM(D6:D16)</f>
        <v>0</v>
      </c>
      <c r="E17" s="27">
        <f t="shared" si="0"/>
        <v>-17632321</v>
      </c>
      <c r="F17" s="28">
        <f t="shared" si="0"/>
        <v>-17632321</v>
      </c>
      <c r="G17" s="28">
        <f t="shared" si="0"/>
        <v>5983748</v>
      </c>
      <c r="H17" s="28">
        <f t="shared" si="0"/>
        <v>919939</v>
      </c>
      <c r="I17" s="28">
        <f t="shared" si="0"/>
        <v>11819582</v>
      </c>
      <c r="J17" s="28">
        <f t="shared" si="0"/>
        <v>18723269</v>
      </c>
      <c r="K17" s="28">
        <f t="shared" si="0"/>
        <v>6311484</v>
      </c>
      <c r="L17" s="28">
        <f t="shared" si="0"/>
        <v>4848748</v>
      </c>
      <c r="M17" s="28">
        <f t="shared" si="0"/>
        <v>-58594810</v>
      </c>
      <c r="N17" s="28">
        <f t="shared" si="0"/>
        <v>-47434578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-28711309</v>
      </c>
      <c r="X17" s="28">
        <f t="shared" si="0"/>
        <v>-8816172</v>
      </c>
      <c r="Y17" s="28">
        <f t="shared" si="0"/>
        <v>-19895137</v>
      </c>
      <c r="Z17" s="29">
        <f>+IF(X17&lt;&gt;0,+(Y17/X17)*100,0)</f>
        <v>225.66638899513305</v>
      </c>
      <c r="AA17" s="30">
        <f>SUM(AA6:AA16)</f>
        <v>-17632321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-4314462</v>
      </c>
      <c r="F26" s="20">
        <v>-4314462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-2157228</v>
      </c>
      <c r="Y26" s="20">
        <v>2157228</v>
      </c>
      <c r="Z26" s="21">
        <v>-100</v>
      </c>
      <c r="AA26" s="22">
        <v>-4314462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-4314462</v>
      </c>
      <c r="F27" s="28">
        <f t="shared" si="1"/>
        <v>-4314462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-2157228</v>
      </c>
      <c r="Y27" s="28">
        <f t="shared" si="1"/>
        <v>2157228</v>
      </c>
      <c r="Z27" s="29">
        <f>+IF(X27&lt;&gt;0,+(Y27/X27)*100,0)</f>
        <v>-100</v>
      </c>
      <c r="AA27" s="30">
        <f>SUM(AA21:AA26)</f>
        <v>-4314462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54833787</v>
      </c>
      <c r="D38" s="32">
        <f>+D17+D27+D36</f>
        <v>0</v>
      </c>
      <c r="E38" s="33">
        <f t="shared" si="3"/>
        <v>-21946783</v>
      </c>
      <c r="F38" s="2">
        <f t="shared" si="3"/>
        <v>-21946783</v>
      </c>
      <c r="G38" s="2">
        <f t="shared" si="3"/>
        <v>5983748</v>
      </c>
      <c r="H38" s="2">
        <f t="shared" si="3"/>
        <v>919939</v>
      </c>
      <c r="I38" s="2">
        <f t="shared" si="3"/>
        <v>11819582</v>
      </c>
      <c r="J38" s="2">
        <f t="shared" si="3"/>
        <v>18723269</v>
      </c>
      <c r="K38" s="2">
        <f t="shared" si="3"/>
        <v>6311484</v>
      </c>
      <c r="L38" s="2">
        <f t="shared" si="3"/>
        <v>4848748</v>
      </c>
      <c r="M38" s="2">
        <f t="shared" si="3"/>
        <v>-58594810</v>
      </c>
      <c r="N38" s="2">
        <f t="shared" si="3"/>
        <v>-47434578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-28711309</v>
      </c>
      <c r="X38" s="2">
        <f t="shared" si="3"/>
        <v>-10973400</v>
      </c>
      <c r="Y38" s="2">
        <f t="shared" si="3"/>
        <v>-17737909</v>
      </c>
      <c r="Z38" s="34">
        <f>+IF(X38&lt;&gt;0,+(Y38/X38)*100,0)</f>
        <v>161.64460422476171</v>
      </c>
      <c r="AA38" s="35">
        <f>+AA17+AA27+AA36</f>
        <v>-21946783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5983748</v>
      </c>
      <c r="I39" s="2">
        <f>+H40+I60</f>
        <v>6903687</v>
      </c>
      <c r="J39" s="2">
        <f>+G39</f>
        <v>0</v>
      </c>
      <c r="K39" s="2">
        <f>+I40+K60</f>
        <v>18723269</v>
      </c>
      <c r="L39" s="2">
        <f>+K40+L60</f>
        <v>25034753</v>
      </c>
      <c r="M39" s="2">
        <f>+L40+M60</f>
        <v>34481657</v>
      </c>
      <c r="N39" s="2">
        <f>+K39</f>
        <v>18723269</v>
      </c>
      <c r="O39" s="2">
        <f>+M40+O60</f>
        <v>-24113153</v>
      </c>
      <c r="P39" s="2">
        <f>+O40+P60</f>
        <v>-24113153</v>
      </c>
      <c r="Q39" s="2">
        <f>+P40+Q60</f>
        <v>-24113153</v>
      </c>
      <c r="R39" s="2">
        <f>+O39</f>
        <v>-24113153</v>
      </c>
      <c r="S39" s="2">
        <f>+Q40+S60</f>
        <v>-24113153</v>
      </c>
      <c r="T39" s="2">
        <f>+S40+T60</f>
        <v>-24113153</v>
      </c>
      <c r="U39" s="2">
        <f>+T40+U60</f>
        <v>-24113153</v>
      </c>
      <c r="V39" s="2">
        <f>+S39</f>
        <v>-24113153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54833787</v>
      </c>
      <c r="D40" s="43">
        <f t="shared" ref="D40:AA40" si="4">+D38+D39</f>
        <v>0</v>
      </c>
      <c r="E40" s="44">
        <f t="shared" si="4"/>
        <v>-21946783</v>
      </c>
      <c r="F40" s="45">
        <f t="shared" si="4"/>
        <v>-21946783</v>
      </c>
      <c r="G40" s="45">
        <f t="shared" si="4"/>
        <v>5983748</v>
      </c>
      <c r="H40" s="45">
        <f t="shared" si="4"/>
        <v>6903687</v>
      </c>
      <c r="I40" s="45">
        <f t="shared" si="4"/>
        <v>18723269</v>
      </c>
      <c r="J40" s="45">
        <f>+I40</f>
        <v>18723269</v>
      </c>
      <c r="K40" s="45">
        <f t="shared" si="4"/>
        <v>25034753</v>
      </c>
      <c r="L40" s="45">
        <f t="shared" si="4"/>
        <v>29883501</v>
      </c>
      <c r="M40" s="45">
        <f t="shared" si="4"/>
        <v>-24113153</v>
      </c>
      <c r="N40" s="45">
        <f>+M40</f>
        <v>-24113153</v>
      </c>
      <c r="O40" s="45">
        <f t="shared" si="4"/>
        <v>-24113153</v>
      </c>
      <c r="P40" s="45">
        <f t="shared" si="4"/>
        <v>-24113153</v>
      </c>
      <c r="Q40" s="45">
        <f t="shared" si="4"/>
        <v>-24113153</v>
      </c>
      <c r="R40" s="45">
        <f>+Q40</f>
        <v>-24113153</v>
      </c>
      <c r="S40" s="45">
        <f t="shared" si="4"/>
        <v>-24113153</v>
      </c>
      <c r="T40" s="45">
        <f t="shared" si="4"/>
        <v>-24113153</v>
      </c>
      <c r="U40" s="45">
        <f t="shared" si="4"/>
        <v>-24113153</v>
      </c>
      <c r="V40" s="45">
        <f>+U40</f>
        <v>-24113153</v>
      </c>
      <c r="W40" s="45">
        <f>+V40</f>
        <v>-24113153</v>
      </c>
      <c r="X40" s="45">
        <f t="shared" si="4"/>
        <v>-10973400</v>
      </c>
      <c r="Y40" s="45">
        <f t="shared" si="4"/>
        <v>-17737909</v>
      </c>
      <c r="Z40" s="46">
        <f>+IF(X40&lt;&gt;0,+(Y40/X40)*100,0)</f>
        <v>161.64460422476171</v>
      </c>
      <c r="AA40" s="47">
        <f t="shared" si="4"/>
        <v>-21946783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">
      <c r="M60">
        <v>4598156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1407795357</v>
      </c>
      <c r="D7" s="18"/>
      <c r="E7" s="19">
        <v>895669194</v>
      </c>
      <c r="F7" s="20">
        <v>895669194</v>
      </c>
      <c r="G7" s="20">
        <v>95208786</v>
      </c>
      <c r="H7" s="20">
        <v>138727675</v>
      </c>
      <c r="I7" s="20">
        <v>144072002</v>
      </c>
      <c r="J7" s="20">
        <v>378008463</v>
      </c>
      <c r="K7" s="20">
        <v>133228633</v>
      </c>
      <c r="L7" s="20">
        <v>110640649</v>
      </c>
      <c r="M7" s="20">
        <v>143517287</v>
      </c>
      <c r="N7" s="20">
        <v>387386569</v>
      </c>
      <c r="O7" s="20"/>
      <c r="P7" s="20"/>
      <c r="Q7" s="20"/>
      <c r="R7" s="20"/>
      <c r="S7" s="20"/>
      <c r="T7" s="20"/>
      <c r="U7" s="20"/>
      <c r="V7" s="20"/>
      <c r="W7" s="20">
        <v>765395032</v>
      </c>
      <c r="X7" s="20">
        <v>447834600</v>
      </c>
      <c r="Y7" s="20">
        <v>317560432</v>
      </c>
      <c r="Z7" s="21">
        <v>70.910204794359345</v>
      </c>
      <c r="AA7" s="22">
        <v>895669194</v>
      </c>
    </row>
    <row r="8" spans="1:27" ht="13.5" x14ac:dyDescent="0.25">
      <c r="A8" s="23" t="s">
        <v>36</v>
      </c>
      <c r="B8" s="17" t="s">
        <v>32</v>
      </c>
      <c r="C8" s="18">
        <v>23861107</v>
      </c>
      <c r="D8" s="18"/>
      <c r="E8" s="19">
        <v>12990000</v>
      </c>
      <c r="F8" s="20">
        <v>12990000</v>
      </c>
      <c r="G8" s="20">
        <v>1070474</v>
      </c>
      <c r="H8" s="20">
        <v>2868160</v>
      </c>
      <c r="I8" s="20">
        <v>1373365</v>
      </c>
      <c r="J8" s="20">
        <v>5311999</v>
      </c>
      <c r="K8" s="20">
        <v>1514979</v>
      </c>
      <c r="L8" s="20">
        <v>905961</v>
      </c>
      <c r="M8" s="20">
        <v>4075658</v>
      </c>
      <c r="N8" s="20">
        <v>6496598</v>
      </c>
      <c r="O8" s="20"/>
      <c r="P8" s="20"/>
      <c r="Q8" s="20"/>
      <c r="R8" s="20"/>
      <c r="S8" s="20"/>
      <c r="T8" s="20"/>
      <c r="U8" s="20"/>
      <c r="V8" s="20"/>
      <c r="W8" s="20">
        <v>11808597</v>
      </c>
      <c r="X8" s="20">
        <v>7215000</v>
      </c>
      <c r="Y8" s="20">
        <v>4593597</v>
      </c>
      <c r="Z8" s="21">
        <v>63.667318087318094</v>
      </c>
      <c r="AA8" s="22">
        <v>12990000</v>
      </c>
    </row>
    <row r="9" spans="1:27" ht="13.5" x14ac:dyDescent="0.25">
      <c r="A9" s="23" t="s">
        <v>37</v>
      </c>
      <c r="B9" s="17" t="s">
        <v>6</v>
      </c>
      <c r="C9" s="18">
        <v>39569976</v>
      </c>
      <c r="D9" s="18"/>
      <c r="E9" s="19">
        <v>30149676</v>
      </c>
      <c r="F9" s="20">
        <v>30149676</v>
      </c>
      <c r="G9" s="20">
        <v>12562383</v>
      </c>
      <c r="H9" s="20"/>
      <c r="I9" s="20"/>
      <c r="J9" s="20">
        <v>12562383</v>
      </c>
      <c r="K9" s="20"/>
      <c r="L9" s="20"/>
      <c r="M9" s="20">
        <v>9997091</v>
      </c>
      <c r="N9" s="20">
        <v>9997091</v>
      </c>
      <c r="O9" s="20"/>
      <c r="P9" s="20"/>
      <c r="Q9" s="20"/>
      <c r="R9" s="20"/>
      <c r="S9" s="20"/>
      <c r="T9" s="20"/>
      <c r="U9" s="20"/>
      <c r="V9" s="20"/>
      <c r="W9" s="20">
        <v>22559474</v>
      </c>
      <c r="X9" s="20">
        <v>15074838</v>
      </c>
      <c r="Y9" s="20">
        <v>7484636</v>
      </c>
      <c r="Z9" s="21">
        <v>49.64986025057118</v>
      </c>
      <c r="AA9" s="22">
        <v>30149676</v>
      </c>
    </row>
    <row r="10" spans="1:27" ht="13.5" x14ac:dyDescent="0.25">
      <c r="A10" s="23" t="s">
        <v>38</v>
      </c>
      <c r="B10" s="17" t="s">
        <v>6</v>
      </c>
      <c r="C10" s="18">
        <v>33430264</v>
      </c>
      <c r="D10" s="18"/>
      <c r="E10" s="19">
        <v>18523000</v>
      </c>
      <c r="F10" s="20">
        <v>18523000</v>
      </c>
      <c r="G10" s="20">
        <v>5300000</v>
      </c>
      <c r="H10" s="20"/>
      <c r="I10" s="20"/>
      <c r="J10" s="20">
        <v>5300000</v>
      </c>
      <c r="K10" s="20"/>
      <c r="L10" s="20">
        <v>4300000</v>
      </c>
      <c r="M10" s="20">
        <v>300</v>
      </c>
      <c r="N10" s="20">
        <v>4300300</v>
      </c>
      <c r="O10" s="20"/>
      <c r="P10" s="20"/>
      <c r="Q10" s="20"/>
      <c r="R10" s="20"/>
      <c r="S10" s="20"/>
      <c r="T10" s="20"/>
      <c r="U10" s="20"/>
      <c r="V10" s="20"/>
      <c r="W10" s="20">
        <v>9600300</v>
      </c>
      <c r="X10" s="20">
        <v>18523000</v>
      </c>
      <c r="Y10" s="20">
        <v>-8922700</v>
      </c>
      <c r="Z10" s="21">
        <v>-48.170922636721912</v>
      </c>
      <c r="AA10" s="22">
        <v>18523000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-801365456</v>
      </c>
      <c r="D14" s="18"/>
      <c r="E14" s="19">
        <v>-1391516051</v>
      </c>
      <c r="F14" s="20">
        <v>-1391516051</v>
      </c>
      <c r="G14" s="20">
        <v>-4063999</v>
      </c>
      <c r="H14" s="20">
        <v>-8558394</v>
      </c>
      <c r="I14" s="20">
        <v>-186416197</v>
      </c>
      <c r="J14" s="20">
        <v>-199038590</v>
      </c>
      <c r="K14" s="20">
        <v>-121459021</v>
      </c>
      <c r="L14" s="20">
        <v>-125667843</v>
      </c>
      <c r="M14" s="20">
        <v>-131768369</v>
      </c>
      <c r="N14" s="20">
        <v>-378895233</v>
      </c>
      <c r="O14" s="20"/>
      <c r="P14" s="20"/>
      <c r="Q14" s="20"/>
      <c r="R14" s="20"/>
      <c r="S14" s="20"/>
      <c r="T14" s="20"/>
      <c r="U14" s="20"/>
      <c r="V14" s="20"/>
      <c r="W14" s="20">
        <v>-577933823</v>
      </c>
      <c r="X14" s="20">
        <v>-1390306053</v>
      </c>
      <c r="Y14" s="20">
        <v>812372230</v>
      </c>
      <c r="Z14" s="21">
        <v>-58.431179828863186</v>
      </c>
      <c r="AA14" s="22">
        <v>-1391516051</v>
      </c>
    </row>
    <row r="15" spans="1:27" ht="13.5" x14ac:dyDescent="0.25">
      <c r="A15" s="23" t="s">
        <v>43</v>
      </c>
      <c r="B15" s="17" t="s">
        <v>32</v>
      </c>
      <c r="C15" s="18">
        <v>-10938196</v>
      </c>
      <c r="D15" s="18"/>
      <c r="E15" s="19">
        <v>-10289000</v>
      </c>
      <c r="F15" s="20">
        <v>-10289000</v>
      </c>
      <c r="G15" s="20"/>
      <c r="H15" s="20"/>
      <c r="I15" s="20">
        <v>-238074</v>
      </c>
      <c r="J15" s="20">
        <v>-238074</v>
      </c>
      <c r="K15" s="20"/>
      <c r="L15" s="20"/>
      <c r="M15" s="20">
        <v>-4987496</v>
      </c>
      <c r="N15" s="20">
        <v>-4987496</v>
      </c>
      <c r="O15" s="20"/>
      <c r="P15" s="20"/>
      <c r="Q15" s="20"/>
      <c r="R15" s="20"/>
      <c r="S15" s="20"/>
      <c r="T15" s="20"/>
      <c r="U15" s="20"/>
      <c r="V15" s="20"/>
      <c r="W15" s="20">
        <v>-5225570</v>
      </c>
      <c r="X15" s="20">
        <v>-10289000</v>
      </c>
      <c r="Y15" s="20">
        <v>5063430</v>
      </c>
      <c r="Z15" s="21">
        <v>-49.212071143940129</v>
      </c>
      <c r="AA15" s="22">
        <v>-10289000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692353052</v>
      </c>
      <c r="D17" s="26">
        <f>SUM(D6:D16)</f>
        <v>0</v>
      </c>
      <c r="E17" s="27">
        <f t="shared" si="0"/>
        <v>-444473181</v>
      </c>
      <c r="F17" s="28">
        <f t="shared" si="0"/>
        <v>-444473181</v>
      </c>
      <c r="G17" s="28">
        <f t="shared" si="0"/>
        <v>110077644</v>
      </c>
      <c r="H17" s="28">
        <f t="shared" si="0"/>
        <v>133037441</v>
      </c>
      <c r="I17" s="28">
        <f t="shared" si="0"/>
        <v>-41208904</v>
      </c>
      <c r="J17" s="28">
        <f t="shared" si="0"/>
        <v>201906181</v>
      </c>
      <c r="K17" s="28">
        <f t="shared" si="0"/>
        <v>13284591</v>
      </c>
      <c r="L17" s="28">
        <f t="shared" si="0"/>
        <v>-9821233</v>
      </c>
      <c r="M17" s="28">
        <f t="shared" si="0"/>
        <v>20834471</v>
      </c>
      <c r="N17" s="28">
        <f t="shared" si="0"/>
        <v>24297829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226204010</v>
      </c>
      <c r="X17" s="28">
        <f t="shared" si="0"/>
        <v>-911947615</v>
      </c>
      <c r="Y17" s="28">
        <f t="shared" si="0"/>
        <v>1138151625</v>
      </c>
      <c r="Z17" s="29">
        <f>+IF(X17&lt;&gt;0,+(Y17/X17)*100,0)</f>
        <v>-124.80449603456663</v>
      </c>
      <c r="AA17" s="30">
        <f>SUM(AA6:AA16)</f>
        <v>-444473181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-134516383</v>
      </c>
      <c r="D26" s="18"/>
      <c r="E26" s="19">
        <v>-125521958</v>
      </c>
      <c r="F26" s="20">
        <v>-125521958</v>
      </c>
      <c r="G26" s="20">
        <v>-197685</v>
      </c>
      <c r="H26" s="20">
        <v>-13881436</v>
      </c>
      <c r="I26" s="20">
        <v>-16725184</v>
      </c>
      <c r="J26" s="20">
        <v>-30804305</v>
      </c>
      <c r="K26" s="20">
        <v>-14375562</v>
      </c>
      <c r="L26" s="20">
        <v>-22914509</v>
      </c>
      <c r="M26" s="20">
        <v>-20130763</v>
      </c>
      <c r="N26" s="20">
        <v>-57420834</v>
      </c>
      <c r="O26" s="20"/>
      <c r="P26" s="20"/>
      <c r="Q26" s="20"/>
      <c r="R26" s="20"/>
      <c r="S26" s="20"/>
      <c r="T26" s="20"/>
      <c r="U26" s="20"/>
      <c r="V26" s="20"/>
      <c r="W26" s="20">
        <v>-88225139</v>
      </c>
      <c r="X26" s="20">
        <v>-125521958</v>
      </c>
      <c r="Y26" s="20">
        <v>37296819</v>
      </c>
      <c r="Z26" s="21">
        <v>-29.713382100046594</v>
      </c>
      <c r="AA26" s="22">
        <v>-125521958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-134516383</v>
      </c>
      <c r="D27" s="26">
        <f>SUM(D21:D26)</f>
        <v>0</v>
      </c>
      <c r="E27" s="27">
        <f t="shared" si="1"/>
        <v>-125521958</v>
      </c>
      <c r="F27" s="28">
        <f t="shared" si="1"/>
        <v>-125521958</v>
      </c>
      <c r="G27" s="28">
        <f t="shared" si="1"/>
        <v>-197685</v>
      </c>
      <c r="H27" s="28">
        <f t="shared" si="1"/>
        <v>-13881436</v>
      </c>
      <c r="I27" s="28">
        <f t="shared" si="1"/>
        <v>-16725184</v>
      </c>
      <c r="J27" s="28">
        <f t="shared" si="1"/>
        <v>-30804305</v>
      </c>
      <c r="K27" s="28">
        <f t="shared" si="1"/>
        <v>-14375562</v>
      </c>
      <c r="L27" s="28">
        <f t="shared" si="1"/>
        <v>-22914509</v>
      </c>
      <c r="M27" s="28">
        <f t="shared" si="1"/>
        <v>-20130763</v>
      </c>
      <c r="N27" s="28">
        <f t="shared" si="1"/>
        <v>-57420834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-88225139</v>
      </c>
      <c r="X27" s="28">
        <f t="shared" si="1"/>
        <v>-125521958</v>
      </c>
      <c r="Y27" s="28">
        <f t="shared" si="1"/>
        <v>37296819</v>
      </c>
      <c r="Z27" s="29">
        <f>+IF(X27&lt;&gt;0,+(Y27/X27)*100,0)</f>
        <v>-29.713382100046594</v>
      </c>
      <c r="AA27" s="30">
        <f>SUM(AA21:AA26)</f>
        <v>-125521958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557836669</v>
      </c>
      <c r="D38" s="32">
        <f>+D17+D27+D36</f>
        <v>0</v>
      </c>
      <c r="E38" s="33">
        <f t="shared" si="3"/>
        <v>-569995139</v>
      </c>
      <c r="F38" s="2">
        <f t="shared" si="3"/>
        <v>-569995139</v>
      </c>
      <c r="G38" s="2">
        <f t="shared" si="3"/>
        <v>109879959</v>
      </c>
      <c r="H38" s="2">
        <f t="shared" si="3"/>
        <v>119156005</v>
      </c>
      <c r="I38" s="2">
        <f t="shared" si="3"/>
        <v>-57934088</v>
      </c>
      <c r="J38" s="2">
        <f t="shared" si="3"/>
        <v>171101876</v>
      </c>
      <c r="K38" s="2">
        <f t="shared" si="3"/>
        <v>-1090971</v>
      </c>
      <c r="L38" s="2">
        <f t="shared" si="3"/>
        <v>-32735742</v>
      </c>
      <c r="M38" s="2">
        <f t="shared" si="3"/>
        <v>703708</v>
      </c>
      <c r="N38" s="2">
        <f t="shared" si="3"/>
        <v>-33123005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137978871</v>
      </c>
      <c r="X38" s="2">
        <f t="shared" si="3"/>
        <v>-1037469573</v>
      </c>
      <c r="Y38" s="2">
        <f t="shared" si="3"/>
        <v>1175448444</v>
      </c>
      <c r="Z38" s="34">
        <f>+IF(X38&lt;&gt;0,+(Y38/X38)*100,0)</f>
        <v>-113.2995583283482</v>
      </c>
      <c r="AA38" s="35">
        <f>+AA17+AA27+AA36</f>
        <v>-569995139</v>
      </c>
    </row>
    <row r="39" spans="1:27" ht="13.5" x14ac:dyDescent="0.25">
      <c r="A39" s="23" t="s">
        <v>60</v>
      </c>
      <c r="B39" s="17"/>
      <c r="C39" s="32">
        <v>760010544</v>
      </c>
      <c r="D39" s="32"/>
      <c r="E39" s="33"/>
      <c r="F39" s="2"/>
      <c r="G39" s="2">
        <v>767778212</v>
      </c>
      <c r="H39" s="2">
        <f>+G40+H60</f>
        <v>877658171</v>
      </c>
      <c r="I39" s="2">
        <f>+H40+I60</f>
        <v>996814176</v>
      </c>
      <c r="J39" s="2">
        <f>+G39</f>
        <v>767778212</v>
      </c>
      <c r="K39" s="2">
        <f>+I40+K60</f>
        <v>938880088</v>
      </c>
      <c r="L39" s="2">
        <f>+K40+L60</f>
        <v>937789117</v>
      </c>
      <c r="M39" s="2">
        <f>+L40+M60</f>
        <v>905053375</v>
      </c>
      <c r="N39" s="2">
        <f>+K39</f>
        <v>938880088</v>
      </c>
      <c r="O39" s="2">
        <f>+M40+O60</f>
        <v>905757083</v>
      </c>
      <c r="P39" s="2">
        <f>+O40+P60</f>
        <v>905757083</v>
      </c>
      <c r="Q39" s="2">
        <f>+P40+Q60</f>
        <v>905757083</v>
      </c>
      <c r="R39" s="2">
        <f>+O39</f>
        <v>905757083</v>
      </c>
      <c r="S39" s="2">
        <f>+Q40+S60</f>
        <v>905757083</v>
      </c>
      <c r="T39" s="2">
        <f>+S40+T60</f>
        <v>905757083</v>
      </c>
      <c r="U39" s="2">
        <f>+T40+U60</f>
        <v>905757083</v>
      </c>
      <c r="V39" s="2">
        <f>+S39</f>
        <v>905757083</v>
      </c>
      <c r="W39" s="2">
        <f>+G39</f>
        <v>767778212</v>
      </c>
      <c r="X39" s="2"/>
      <c r="Y39" s="2">
        <f>+W39-X39</f>
        <v>767778212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1317847213</v>
      </c>
      <c r="D40" s="43">
        <f t="shared" ref="D40:AA40" si="4">+D38+D39</f>
        <v>0</v>
      </c>
      <c r="E40" s="44">
        <f t="shared" si="4"/>
        <v>-569995139</v>
      </c>
      <c r="F40" s="45">
        <f t="shared" si="4"/>
        <v>-569995139</v>
      </c>
      <c r="G40" s="45">
        <f t="shared" si="4"/>
        <v>877658171</v>
      </c>
      <c r="H40" s="45">
        <f t="shared" si="4"/>
        <v>996814176</v>
      </c>
      <c r="I40" s="45">
        <f t="shared" si="4"/>
        <v>938880088</v>
      </c>
      <c r="J40" s="45">
        <f>+I40</f>
        <v>938880088</v>
      </c>
      <c r="K40" s="45">
        <f t="shared" si="4"/>
        <v>937789117</v>
      </c>
      <c r="L40" s="45">
        <f t="shared" si="4"/>
        <v>905053375</v>
      </c>
      <c r="M40" s="45">
        <f t="shared" si="4"/>
        <v>905757083</v>
      </c>
      <c r="N40" s="45">
        <f>+M40</f>
        <v>905757083</v>
      </c>
      <c r="O40" s="45">
        <f t="shared" si="4"/>
        <v>905757083</v>
      </c>
      <c r="P40" s="45">
        <f t="shared" si="4"/>
        <v>905757083</v>
      </c>
      <c r="Q40" s="45">
        <f t="shared" si="4"/>
        <v>905757083</v>
      </c>
      <c r="R40" s="45">
        <f>+Q40</f>
        <v>905757083</v>
      </c>
      <c r="S40" s="45">
        <f t="shared" si="4"/>
        <v>905757083</v>
      </c>
      <c r="T40" s="45">
        <f t="shared" si="4"/>
        <v>905757083</v>
      </c>
      <c r="U40" s="45">
        <f t="shared" si="4"/>
        <v>905757083</v>
      </c>
      <c r="V40" s="45">
        <f>+U40</f>
        <v>905757083</v>
      </c>
      <c r="W40" s="45">
        <f>+V40</f>
        <v>905757083</v>
      </c>
      <c r="X40" s="45">
        <f t="shared" si="4"/>
        <v>-1037469573</v>
      </c>
      <c r="Y40" s="45">
        <f t="shared" si="4"/>
        <v>1943226656</v>
      </c>
      <c r="Z40" s="46">
        <f>+IF(X40&lt;&gt;0,+(Y40/X40)*100,0)</f>
        <v>-187.30444791560166</v>
      </c>
      <c r="AA40" s="47">
        <f t="shared" si="4"/>
        <v>-569995139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767778212</v>
      </c>
      <c r="J60">
        <v>767778212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11477000</v>
      </c>
      <c r="F10" s="20">
        <v>11477000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5738502</v>
      </c>
      <c r="Y10" s="20">
        <v>-1738502</v>
      </c>
      <c r="Z10" s="21">
        <v>-30.295397649072875</v>
      </c>
      <c r="AA10" s="22">
        <v>11477000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11477000</v>
      </c>
      <c r="F17" s="28">
        <f t="shared" si="0"/>
        <v>11477000</v>
      </c>
      <c r="G17" s="28">
        <f t="shared" si="0"/>
        <v>4000000</v>
      </c>
      <c r="H17" s="28">
        <f t="shared" si="0"/>
        <v>0</v>
      </c>
      <c r="I17" s="28">
        <f t="shared" si="0"/>
        <v>0</v>
      </c>
      <c r="J17" s="28">
        <f t="shared" si="0"/>
        <v>4000000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4000000</v>
      </c>
      <c r="X17" s="28">
        <f t="shared" si="0"/>
        <v>5738502</v>
      </c>
      <c r="Y17" s="28">
        <f t="shared" si="0"/>
        <v>-1738502</v>
      </c>
      <c r="Z17" s="29">
        <f>+IF(X17&lt;&gt;0,+(Y17/X17)*100,0)</f>
        <v>-30.295397649072875</v>
      </c>
      <c r="AA17" s="30">
        <f>SUM(AA6:AA16)</f>
        <v>11477000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11477000</v>
      </c>
      <c r="F38" s="2">
        <f t="shared" si="3"/>
        <v>11477000</v>
      </c>
      <c r="G38" s="2">
        <f t="shared" si="3"/>
        <v>4000000</v>
      </c>
      <c r="H38" s="2">
        <f t="shared" si="3"/>
        <v>0</v>
      </c>
      <c r="I38" s="2">
        <f t="shared" si="3"/>
        <v>0</v>
      </c>
      <c r="J38" s="2">
        <f t="shared" si="3"/>
        <v>4000000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4000000</v>
      </c>
      <c r="X38" s="2">
        <f t="shared" si="3"/>
        <v>5738502</v>
      </c>
      <c r="Y38" s="2">
        <f t="shared" si="3"/>
        <v>-1738502</v>
      </c>
      <c r="Z38" s="34">
        <f>+IF(X38&lt;&gt;0,+(Y38/X38)*100,0)</f>
        <v>-30.295397649072875</v>
      </c>
      <c r="AA38" s="35">
        <f>+AA17+AA27+AA36</f>
        <v>11477000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4000000</v>
      </c>
      <c r="I39" s="2">
        <f>+H40+I60</f>
        <v>4000000</v>
      </c>
      <c r="J39" s="2">
        <f>+G39</f>
        <v>0</v>
      </c>
      <c r="K39" s="2">
        <f>+I40+K60</f>
        <v>4000000</v>
      </c>
      <c r="L39" s="2">
        <f>+K40+L60</f>
        <v>4000000</v>
      </c>
      <c r="M39" s="2">
        <f>+L40+M60</f>
        <v>4000000</v>
      </c>
      <c r="N39" s="2">
        <f>+K39</f>
        <v>4000000</v>
      </c>
      <c r="O39" s="2">
        <f>+M40+O60</f>
        <v>4000000</v>
      </c>
      <c r="P39" s="2">
        <f>+O40+P60</f>
        <v>4000000</v>
      </c>
      <c r="Q39" s="2">
        <f>+P40+Q60</f>
        <v>4000000</v>
      </c>
      <c r="R39" s="2">
        <f>+O39</f>
        <v>4000000</v>
      </c>
      <c r="S39" s="2">
        <f>+Q40+S60</f>
        <v>4000000</v>
      </c>
      <c r="T39" s="2">
        <f>+S40+T60</f>
        <v>4000000</v>
      </c>
      <c r="U39" s="2">
        <f>+T40+U60</f>
        <v>4000000</v>
      </c>
      <c r="V39" s="2">
        <f>+S39</f>
        <v>4000000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11477000</v>
      </c>
      <c r="F40" s="45">
        <f t="shared" si="4"/>
        <v>11477000</v>
      </c>
      <c r="G40" s="45">
        <f t="shared" si="4"/>
        <v>4000000</v>
      </c>
      <c r="H40" s="45">
        <f t="shared" si="4"/>
        <v>4000000</v>
      </c>
      <c r="I40" s="45">
        <f t="shared" si="4"/>
        <v>4000000</v>
      </c>
      <c r="J40" s="45">
        <f>+I40</f>
        <v>4000000</v>
      </c>
      <c r="K40" s="45">
        <f t="shared" si="4"/>
        <v>4000000</v>
      </c>
      <c r="L40" s="45">
        <f t="shared" si="4"/>
        <v>4000000</v>
      </c>
      <c r="M40" s="45">
        <f t="shared" si="4"/>
        <v>4000000</v>
      </c>
      <c r="N40" s="45">
        <f>+M40</f>
        <v>4000000</v>
      </c>
      <c r="O40" s="45">
        <f t="shared" si="4"/>
        <v>4000000</v>
      </c>
      <c r="P40" s="45">
        <f t="shared" si="4"/>
        <v>4000000</v>
      </c>
      <c r="Q40" s="45">
        <f t="shared" si="4"/>
        <v>4000000</v>
      </c>
      <c r="R40" s="45">
        <f>+Q40</f>
        <v>4000000</v>
      </c>
      <c r="S40" s="45">
        <f t="shared" si="4"/>
        <v>4000000</v>
      </c>
      <c r="T40" s="45">
        <f t="shared" si="4"/>
        <v>4000000</v>
      </c>
      <c r="U40" s="45">
        <f t="shared" si="4"/>
        <v>4000000</v>
      </c>
      <c r="V40" s="45">
        <f>+U40</f>
        <v>4000000</v>
      </c>
      <c r="W40" s="45">
        <f>+V40</f>
        <v>4000000</v>
      </c>
      <c r="X40" s="45">
        <f t="shared" si="4"/>
        <v>5738502</v>
      </c>
      <c r="Y40" s="45">
        <f t="shared" si="4"/>
        <v>-1738502</v>
      </c>
      <c r="Z40" s="46">
        <f>+IF(X40&lt;&gt;0,+(Y40/X40)*100,0)</f>
        <v>-30.295397649072875</v>
      </c>
      <c r="AA40" s="47">
        <f t="shared" si="4"/>
        <v>11477000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10051000</v>
      </c>
      <c r="F9" s="20">
        <v>10051000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5025498</v>
      </c>
      <c r="Y9" s="20">
        <v>-5025498</v>
      </c>
      <c r="Z9" s="21">
        <v>-100</v>
      </c>
      <c r="AA9" s="22">
        <v>10051000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-53918000</v>
      </c>
      <c r="D14" s="18"/>
      <c r="E14" s="19">
        <v>-10051000</v>
      </c>
      <c r="F14" s="20">
        <v>-10051000</v>
      </c>
      <c r="G14" s="20"/>
      <c r="H14" s="20">
        <v>-837535</v>
      </c>
      <c r="I14" s="20"/>
      <c r="J14" s="20">
        <v>-837535</v>
      </c>
      <c r="K14" s="20">
        <v>-5175349</v>
      </c>
      <c r="L14" s="20"/>
      <c r="M14" s="20"/>
      <c r="N14" s="20">
        <v>-5175349</v>
      </c>
      <c r="O14" s="20"/>
      <c r="P14" s="20"/>
      <c r="Q14" s="20"/>
      <c r="R14" s="20"/>
      <c r="S14" s="20"/>
      <c r="T14" s="20"/>
      <c r="U14" s="20"/>
      <c r="V14" s="20"/>
      <c r="W14" s="20">
        <v>-6012884</v>
      </c>
      <c r="X14" s="20">
        <v>-5025498</v>
      </c>
      <c r="Y14" s="20">
        <v>-987386</v>
      </c>
      <c r="Z14" s="21">
        <v>19.64752547906695</v>
      </c>
      <c r="AA14" s="22">
        <v>-10051000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-53918000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-837535</v>
      </c>
      <c r="I17" s="28">
        <f t="shared" si="0"/>
        <v>0</v>
      </c>
      <c r="J17" s="28">
        <f t="shared" si="0"/>
        <v>-837535</v>
      </c>
      <c r="K17" s="28">
        <f t="shared" si="0"/>
        <v>-5175349</v>
      </c>
      <c r="L17" s="28">
        <f t="shared" si="0"/>
        <v>0</v>
      </c>
      <c r="M17" s="28">
        <f t="shared" si="0"/>
        <v>0</v>
      </c>
      <c r="N17" s="28">
        <f t="shared" si="0"/>
        <v>-5175349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-6012884</v>
      </c>
      <c r="X17" s="28">
        <f t="shared" si="0"/>
        <v>0</v>
      </c>
      <c r="Y17" s="28">
        <f t="shared" si="0"/>
        <v>-6012884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-53918000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-837535</v>
      </c>
      <c r="I38" s="2">
        <f t="shared" si="3"/>
        <v>0</v>
      </c>
      <c r="J38" s="2">
        <f t="shared" si="3"/>
        <v>-837535</v>
      </c>
      <c r="K38" s="2">
        <f t="shared" si="3"/>
        <v>-5175349</v>
      </c>
      <c r="L38" s="2">
        <f t="shared" si="3"/>
        <v>0</v>
      </c>
      <c r="M38" s="2">
        <f t="shared" si="3"/>
        <v>0</v>
      </c>
      <c r="N38" s="2">
        <f t="shared" si="3"/>
        <v>-5175349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-6012884</v>
      </c>
      <c r="X38" s="2">
        <f t="shared" si="3"/>
        <v>0</v>
      </c>
      <c r="Y38" s="2">
        <f t="shared" si="3"/>
        <v>-6012884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-837535</v>
      </c>
      <c r="J39" s="2">
        <f>+G39</f>
        <v>0</v>
      </c>
      <c r="K39" s="2">
        <f>+I40+K60</f>
        <v>-837535</v>
      </c>
      <c r="L39" s="2">
        <f>+K40+L60</f>
        <v>-6012884</v>
      </c>
      <c r="M39" s="2">
        <f>+L40+M60</f>
        <v>-6012884</v>
      </c>
      <c r="N39" s="2">
        <f>+K39</f>
        <v>-837535</v>
      </c>
      <c r="O39" s="2">
        <f>+M40+O60</f>
        <v>-6012884</v>
      </c>
      <c r="P39" s="2">
        <f>+O40+P60</f>
        <v>-6012884</v>
      </c>
      <c r="Q39" s="2">
        <f>+P40+Q60</f>
        <v>-6012884</v>
      </c>
      <c r="R39" s="2">
        <f>+O39</f>
        <v>-6012884</v>
      </c>
      <c r="S39" s="2">
        <f>+Q40+S60</f>
        <v>-6012884</v>
      </c>
      <c r="T39" s="2">
        <f>+S40+T60</f>
        <v>-6012884</v>
      </c>
      <c r="U39" s="2">
        <f>+T40+U60</f>
        <v>-6012884</v>
      </c>
      <c r="V39" s="2">
        <f>+S39</f>
        <v>-6012884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-53918000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-837535</v>
      </c>
      <c r="I40" s="45">
        <f t="shared" si="4"/>
        <v>-837535</v>
      </c>
      <c r="J40" s="45">
        <f>+I40</f>
        <v>-837535</v>
      </c>
      <c r="K40" s="45">
        <f t="shared" si="4"/>
        <v>-6012884</v>
      </c>
      <c r="L40" s="45">
        <f t="shared" si="4"/>
        <v>-6012884</v>
      </c>
      <c r="M40" s="45">
        <f t="shared" si="4"/>
        <v>-6012884</v>
      </c>
      <c r="N40" s="45">
        <f>+M40</f>
        <v>-6012884</v>
      </c>
      <c r="O40" s="45">
        <f t="shared" si="4"/>
        <v>-6012884</v>
      </c>
      <c r="P40" s="45">
        <f t="shared" si="4"/>
        <v>-6012884</v>
      </c>
      <c r="Q40" s="45">
        <f t="shared" si="4"/>
        <v>-6012884</v>
      </c>
      <c r="R40" s="45">
        <f>+Q40</f>
        <v>-6012884</v>
      </c>
      <c r="S40" s="45">
        <f t="shared" si="4"/>
        <v>-6012884</v>
      </c>
      <c r="T40" s="45">
        <f t="shared" si="4"/>
        <v>-6012884</v>
      </c>
      <c r="U40" s="45">
        <f t="shared" si="4"/>
        <v>-6012884</v>
      </c>
      <c r="V40" s="45">
        <f>+U40</f>
        <v>-6012884</v>
      </c>
      <c r="W40" s="45">
        <f>+V40</f>
        <v>-6012884</v>
      </c>
      <c r="X40" s="45">
        <f t="shared" si="4"/>
        <v>0</v>
      </c>
      <c r="Y40" s="45">
        <f t="shared" si="4"/>
        <v>-6012884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155761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221953839</v>
      </c>
      <c r="D7" s="18"/>
      <c r="E7" s="19">
        <v>213207696</v>
      </c>
      <c r="F7" s="20">
        <v>213207696</v>
      </c>
      <c r="G7" s="20">
        <v>17455657</v>
      </c>
      <c r="H7" s="20">
        <v>19143846</v>
      </c>
      <c r="I7" s="20">
        <v>23914985</v>
      </c>
      <c r="J7" s="20">
        <v>60514488</v>
      </c>
      <c r="K7" s="20">
        <v>33576771</v>
      </c>
      <c r="L7" s="20">
        <v>18528842</v>
      </c>
      <c r="M7" s="20">
        <v>18740831</v>
      </c>
      <c r="N7" s="20">
        <v>70846444</v>
      </c>
      <c r="O7" s="20"/>
      <c r="P7" s="20"/>
      <c r="Q7" s="20"/>
      <c r="R7" s="20"/>
      <c r="S7" s="20"/>
      <c r="T7" s="20"/>
      <c r="U7" s="20"/>
      <c r="V7" s="20"/>
      <c r="W7" s="20">
        <v>131360932</v>
      </c>
      <c r="X7" s="20">
        <v>106603848</v>
      </c>
      <c r="Y7" s="20">
        <v>24757084</v>
      </c>
      <c r="Z7" s="21">
        <v>23.223443116237231</v>
      </c>
      <c r="AA7" s="22">
        <v>213207696</v>
      </c>
    </row>
    <row r="8" spans="1:27" ht="13.5" x14ac:dyDescent="0.25">
      <c r="A8" s="23" t="s">
        <v>36</v>
      </c>
      <c r="B8" s="17" t="s">
        <v>32</v>
      </c>
      <c r="C8" s="18">
        <v>47484</v>
      </c>
      <c r="D8" s="18"/>
      <c r="E8" s="19">
        <v>75240</v>
      </c>
      <c r="F8" s="20">
        <v>75240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37620</v>
      </c>
      <c r="Y8" s="20">
        <v>-37620</v>
      </c>
      <c r="Z8" s="21">
        <v>-100</v>
      </c>
      <c r="AA8" s="22">
        <v>75240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20560000</v>
      </c>
      <c r="D10" s="18"/>
      <c r="E10" s="19">
        <v>14619996</v>
      </c>
      <c r="F10" s="20">
        <v>14619996</v>
      </c>
      <c r="G10" s="20">
        <v>14620000</v>
      </c>
      <c r="H10" s="20"/>
      <c r="I10" s="20"/>
      <c r="J10" s="20">
        <v>14620000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14620000</v>
      </c>
      <c r="X10" s="20">
        <v>7309998</v>
      </c>
      <c r="Y10" s="20">
        <v>7310002</v>
      </c>
      <c r="Z10" s="21">
        <v>100.00005471957722</v>
      </c>
      <c r="AA10" s="22">
        <v>14619996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>
        <v>95144</v>
      </c>
      <c r="M11" s="20">
        <v>22009</v>
      </c>
      <c r="N11" s="20">
        <v>117153</v>
      </c>
      <c r="O11" s="20"/>
      <c r="P11" s="20"/>
      <c r="Q11" s="20"/>
      <c r="R11" s="20"/>
      <c r="S11" s="20"/>
      <c r="T11" s="20"/>
      <c r="U11" s="20"/>
      <c r="V11" s="20"/>
      <c r="W11" s="20">
        <v>117153</v>
      </c>
      <c r="X11" s="20"/>
      <c r="Y11" s="20">
        <v>117153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-179527090</v>
      </c>
      <c r="D14" s="18"/>
      <c r="E14" s="19">
        <v>-171018828</v>
      </c>
      <c r="F14" s="20">
        <v>-171018828</v>
      </c>
      <c r="G14" s="20">
        <v>-24427264</v>
      </c>
      <c r="H14" s="20">
        <v>-10683</v>
      </c>
      <c r="I14" s="20">
        <v>-53687033</v>
      </c>
      <c r="J14" s="20">
        <v>-78124980</v>
      </c>
      <c r="K14" s="20">
        <v>-14845899</v>
      </c>
      <c r="L14" s="20">
        <v>-14652507</v>
      </c>
      <c r="M14" s="20">
        <v>-14179040</v>
      </c>
      <c r="N14" s="20">
        <v>-43677446</v>
      </c>
      <c r="O14" s="20"/>
      <c r="P14" s="20"/>
      <c r="Q14" s="20"/>
      <c r="R14" s="20"/>
      <c r="S14" s="20"/>
      <c r="T14" s="20"/>
      <c r="U14" s="20"/>
      <c r="V14" s="20"/>
      <c r="W14" s="20">
        <v>-121802426</v>
      </c>
      <c r="X14" s="20">
        <v>-85509414</v>
      </c>
      <c r="Y14" s="20">
        <v>-36293012</v>
      </c>
      <c r="Z14" s="21">
        <v>42.443294021404476</v>
      </c>
      <c r="AA14" s="22">
        <v>-171018828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63189994</v>
      </c>
      <c r="D17" s="26">
        <f>SUM(D6:D16)</f>
        <v>0</v>
      </c>
      <c r="E17" s="27">
        <f t="shared" si="0"/>
        <v>56884104</v>
      </c>
      <c r="F17" s="28">
        <f t="shared" si="0"/>
        <v>56884104</v>
      </c>
      <c r="G17" s="28">
        <f t="shared" si="0"/>
        <v>7648393</v>
      </c>
      <c r="H17" s="28">
        <f t="shared" si="0"/>
        <v>19133163</v>
      </c>
      <c r="I17" s="28">
        <f t="shared" si="0"/>
        <v>-29772048</v>
      </c>
      <c r="J17" s="28">
        <f t="shared" si="0"/>
        <v>-2990492</v>
      </c>
      <c r="K17" s="28">
        <f t="shared" si="0"/>
        <v>18730872</v>
      </c>
      <c r="L17" s="28">
        <f t="shared" si="0"/>
        <v>3971479</v>
      </c>
      <c r="M17" s="28">
        <f t="shared" si="0"/>
        <v>4583800</v>
      </c>
      <c r="N17" s="28">
        <f t="shared" si="0"/>
        <v>27286151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24295659</v>
      </c>
      <c r="X17" s="28">
        <f t="shared" si="0"/>
        <v>28442052</v>
      </c>
      <c r="Y17" s="28">
        <f t="shared" si="0"/>
        <v>-4146393</v>
      </c>
      <c r="Z17" s="29">
        <f>+IF(X17&lt;&gt;0,+(Y17/X17)*100,0)</f>
        <v>-14.57838906981817</v>
      </c>
      <c r="AA17" s="30">
        <f>SUM(AA6:AA16)</f>
        <v>56884104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-40618499</v>
      </c>
      <c r="D26" s="18"/>
      <c r="E26" s="19">
        <v>-25084587</v>
      </c>
      <c r="F26" s="20">
        <v>-25084587</v>
      </c>
      <c r="G26" s="20"/>
      <c r="H26" s="20">
        <v>-5929982</v>
      </c>
      <c r="I26" s="20">
        <v>-5996171</v>
      </c>
      <c r="J26" s="20">
        <v>-11926153</v>
      </c>
      <c r="K26" s="20"/>
      <c r="L26" s="20">
        <v>-2799357</v>
      </c>
      <c r="M26" s="20">
        <v>-578503</v>
      </c>
      <c r="N26" s="20">
        <v>-3377860</v>
      </c>
      <c r="O26" s="20"/>
      <c r="P26" s="20"/>
      <c r="Q26" s="20"/>
      <c r="R26" s="20"/>
      <c r="S26" s="20"/>
      <c r="T26" s="20"/>
      <c r="U26" s="20"/>
      <c r="V26" s="20"/>
      <c r="W26" s="20">
        <v>-15304013</v>
      </c>
      <c r="X26" s="20">
        <v>-12542298</v>
      </c>
      <c r="Y26" s="20">
        <v>-2761715</v>
      </c>
      <c r="Z26" s="21">
        <v>22.019210514691963</v>
      </c>
      <c r="AA26" s="22">
        <v>-25084587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-40618499</v>
      </c>
      <c r="D27" s="26">
        <f>SUM(D21:D26)</f>
        <v>0</v>
      </c>
      <c r="E27" s="27">
        <f t="shared" si="1"/>
        <v>-25084587</v>
      </c>
      <c r="F27" s="28">
        <f t="shared" si="1"/>
        <v>-25084587</v>
      </c>
      <c r="G27" s="28">
        <f t="shared" si="1"/>
        <v>0</v>
      </c>
      <c r="H27" s="28">
        <f t="shared" si="1"/>
        <v>-5929982</v>
      </c>
      <c r="I27" s="28">
        <f t="shared" si="1"/>
        <v>-5996171</v>
      </c>
      <c r="J27" s="28">
        <f t="shared" si="1"/>
        <v>-11926153</v>
      </c>
      <c r="K27" s="28">
        <f t="shared" si="1"/>
        <v>0</v>
      </c>
      <c r="L27" s="28">
        <f t="shared" si="1"/>
        <v>-2799357</v>
      </c>
      <c r="M27" s="28">
        <f t="shared" si="1"/>
        <v>-578503</v>
      </c>
      <c r="N27" s="28">
        <f t="shared" si="1"/>
        <v>-3377860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-15304013</v>
      </c>
      <c r="X27" s="28">
        <f t="shared" si="1"/>
        <v>-12542298</v>
      </c>
      <c r="Y27" s="28">
        <f t="shared" si="1"/>
        <v>-2761715</v>
      </c>
      <c r="Z27" s="29">
        <f>+IF(X27&lt;&gt;0,+(Y27/X27)*100,0)</f>
        <v>22.019210514691963</v>
      </c>
      <c r="AA27" s="30">
        <f>SUM(AA21:AA26)</f>
        <v>-25084587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22571495</v>
      </c>
      <c r="D38" s="32">
        <f>+D17+D27+D36</f>
        <v>0</v>
      </c>
      <c r="E38" s="33">
        <f t="shared" si="3"/>
        <v>31799517</v>
      </c>
      <c r="F38" s="2">
        <f t="shared" si="3"/>
        <v>31799517</v>
      </c>
      <c r="G38" s="2">
        <f t="shared" si="3"/>
        <v>7648393</v>
      </c>
      <c r="H38" s="2">
        <f t="shared" si="3"/>
        <v>13203181</v>
      </c>
      <c r="I38" s="2">
        <f t="shared" si="3"/>
        <v>-35768219</v>
      </c>
      <c r="J38" s="2">
        <f t="shared" si="3"/>
        <v>-14916645</v>
      </c>
      <c r="K38" s="2">
        <f t="shared" si="3"/>
        <v>18730872</v>
      </c>
      <c r="L38" s="2">
        <f t="shared" si="3"/>
        <v>1172122</v>
      </c>
      <c r="M38" s="2">
        <f t="shared" si="3"/>
        <v>4005297</v>
      </c>
      <c r="N38" s="2">
        <f t="shared" si="3"/>
        <v>23908291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8991646</v>
      </c>
      <c r="X38" s="2">
        <f t="shared" si="3"/>
        <v>15899754</v>
      </c>
      <c r="Y38" s="2">
        <f t="shared" si="3"/>
        <v>-6908108</v>
      </c>
      <c r="Z38" s="34">
        <f>+IF(X38&lt;&gt;0,+(Y38/X38)*100,0)</f>
        <v>-43.447892338460079</v>
      </c>
      <c r="AA38" s="35">
        <f>+AA17+AA27+AA36</f>
        <v>31799517</v>
      </c>
    </row>
    <row r="39" spans="1:27" ht="13.5" x14ac:dyDescent="0.25">
      <c r="A39" s="23" t="s">
        <v>60</v>
      </c>
      <c r="B39" s="17"/>
      <c r="C39" s="32">
        <v>29474149</v>
      </c>
      <c r="D39" s="32"/>
      <c r="E39" s="33"/>
      <c r="F39" s="2"/>
      <c r="G39" s="2">
        <v>52270936</v>
      </c>
      <c r="H39" s="2">
        <f>+G40+H60</f>
        <v>59919329</v>
      </c>
      <c r="I39" s="2">
        <f>+H40+I60</f>
        <v>73122510</v>
      </c>
      <c r="J39" s="2">
        <f>+G39</f>
        <v>52270936</v>
      </c>
      <c r="K39" s="2">
        <f>+I40+K60</f>
        <v>37354291</v>
      </c>
      <c r="L39" s="2">
        <f>+K40+L60</f>
        <v>56085163</v>
      </c>
      <c r="M39" s="2">
        <f>+L40+M60</f>
        <v>57257285</v>
      </c>
      <c r="N39" s="2">
        <f>+K39</f>
        <v>37354291</v>
      </c>
      <c r="O39" s="2">
        <f>+M40+O60</f>
        <v>61262582</v>
      </c>
      <c r="P39" s="2">
        <f>+O40+P60</f>
        <v>61262582</v>
      </c>
      <c r="Q39" s="2">
        <f>+P40+Q60</f>
        <v>61262582</v>
      </c>
      <c r="R39" s="2">
        <f>+O39</f>
        <v>61262582</v>
      </c>
      <c r="S39" s="2">
        <f>+Q40+S60</f>
        <v>61262582</v>
      </c>
      <c r="T39" s="2">
        <f>+S40+T60</f>
        <v>61262582</v>
      </c>
      <c r="U39" s="2">
        <f>+T40+U60</f>
        <v>61262582</v>
      </c>
      <c r="V39" s="2">
        <f>+S39</f>
        <v>61262582</v>
      </c>
      <c r="W39" s="2">
        <f>+G39</f>
        <v>52270936</v>
      </c>
      <c r="X39" s="2"/>
      <c r="Y39" s="2">
        <f>+W39-X39</f>
        <v>52270936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52045644</v>
      </c>
      <c r="D40" s="43">
        <f t="shared" ref="D40:AA40" si="4">+D38+D39</f>
        <v>0</v>
      </c>
      <c r="E40" s="44">
        <f t="shared" si="4"/>
        <v>31799517</v>
      </c>
      <c r="F40" s="45">
        <f t="shared" si="4"/>
        <v>31799517</v>
      </c>
      <c r="G40" s="45">
        <f t="shared" si="4"/>
        <v>59919329</v>
      </c>
      <c r="H40" s="45">
        <f t="shared" si="4"/>
        <v>73122510</v>
      </c>
      <c r="I40" s="45">
        <f t="shared" si="4"/>
        <v>37354291</v>
      </c>
      <c r="J40" s="45">
        <f>+I40</f>
        <v>37354291</v>
      </c>
      <c r="K40" s="45">
        <f t="shared" si="4"/>
        <v>56085163</v>
      </c>
      <c r="L40" s="45">
        <f t="shared" si="4"/>
        <v>57257285</v>
      </c>
      <c r="M40" s="45">
        <f t="shared" si="4"/>
        <v>61262582</v>
      </c>
      <c r="N40" s="45">
        <f>+M40</f>
        <v>61262582</v>
      </c>
      <c r="O40" s="45">
        <f t="shared" si="4"/>
        <v>61262582</v>
      </c>
      <c r="P40" s="45">
        <f t="shared" si="4"/>
        <v>61262582</v>
      </c>
      <c r="Q40" s="45">
        <f t="shared" si="4"/>
        <v>61262582</v>
      </c>
      <c r="R40" s="45">
        <f>+Q40</f>
        <v>61262582</v>
      </c>
      <c r="S40" s="45">
        <f t="shared" si="4"/>
        <v>61262582</v>
      </c>
      <c r="T40" s="45">
        <f t="shared" si="4"/>
        <v>61262582</v>
      </c>
      <c r="U40" s="45">
        <f t="shared" si="4"/>
        <v>61262582</v>
      </c>
      <c r="V40" s="45">
        <f>+U40</f>
        <v>61262582</v>
      </c>
      <c r="W40" s="45">
        <f>+V40</f>
        <v>61262582</v>
      </c>
      <c r="X40" s="45">
        <f t="shared" si="4"/>
        <v>15899754</v>
      </c>
      <c r="Y40" s="45">
        <f t="shared" si="4"/>
        <v>45362828</v>
      </c>
      <c r="Z40" s="46">
        <f>+IF(X40&lt;&gt;0,+(Y40/X40)*100,0)</f>
        <v>285.30521918766794</v>
      </c>
      <c r="AA40" s="47">
        <f t="shared" si="4"/>
        <v>31799517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52270936</v>
      </c>
      <c r="J60">
        <v>52270936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21494000</v>
      </c>
      <c r="D9" s="18"/>
      <c r="E9" s="19"/>
      <c r="F9" s="20"/>
      <c r="G9" s="20">
        <v>1500000</v>
      </c>
      <c r="H9" s="20"/>
      <c r="I9" s="20"/>
      <c r="J9" s="20">
        <v>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1500000</v>
      </c>
      <c r="X9" s="20"/>
      <c r="Y9" s="20">
        <v>1500000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-4848400</v>
      </c>
      <c r="F14" s="20">
        <v>-4848400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-2424198</v>
      </c>
      <c r="Y14" s="20">
        <v>2424198</v>
      </c>
      <c r="Z14" s="21">
        <v>-100</v>
      </c>
      <c r="AA14" s="22">
        <v>-4848400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21494000</v>
      </c>
      <c r="D17" s="26">
        <f>SUM(D6:D16)</f>
        <v>0</v>
      </c>
      <c r="E17" s="27">
        <f t="shared" si="0"/>
        <v>-4848400</v>
      </c>
      <c r="F17" s="28">
        <f t="shared" si="0"/>
        <v>-4848400</v>
      </c>
      <c r="G17" s="28">
        <f t="shared" si="0"/>
        <v>1500000</v>
      </c>
      <c r="H17" s="28">
        <f t="shared" si="0"/>
        <v>0</v>
      </c>
      <c r="I17" s="28">
        <f t="shared" si="0"/>
        <v>0</v>
      </c>
      <c r="J17" s="28">
        <f t="shared" si="0"/>
        <v>1500000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1500000</v>
      </c>
      <c r="X17" s="28">
        <f t="shared" si="0"/>
        <v>-2424198</v>
      </c>
      <c r="Y17" s="28">
        <f t="shared" si="0"/>
        <v>3924198</v>
      </c>
      <c r="Z17" s="29">
        <f>+IF(X17&lt;&gt;0,+(Y17/X17)*100,0)</f>
        <v>-161.87613388015336</v>
      </c>
      <c r="AA17" s="30">
        <f>SUM(AA6:AA16)</f>
        <v>-4848400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-14387710</v>
      </c>
      <c r="F26" s="20">
        <v>-14387710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-7193844</v>
      </c>
      <c r="Y26" s="20">
        <v>7193844</v>
      </c>
      <c r="Z26" s="21">
        <v>-100</v>
      </c>
      <c r="AA26" s="22">
        <v>-14387710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-14387710</v>
      </c>
      <c r="F27" s="28">
        <f t="shared" si="1"/>
        <v>-14387710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-7193844</v>
      </c>
      <c r="Y27" s="28">
        <f t="shared" si="1"/>
        <v>7193844</v>
      </c>
      <c r="Z27" s="29">
        <f>+IF(X27&lt;&gt;0,+(Y27/X27)*100,0)</f>
        <v>-100</v>
      </c>
      <c r="AA27" s="30">
        <f>SUM(AA21:AA26)</f>
        <v>-14387710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21494000</v>
      </c>
      <c r="D38" s="32">
        <f>+D17+D27+D36</f>
        <v>0</v>
      </c>
      <c r="E38" s="33">
        <f t="shared" si="3"/>
        <v>-19236110</v>
      </c>
      <c r="F38" s="2">
        <f t="shared" si="3"/>
        <v>-19236110</v>
      </c>
      <c r="G38" s="2">
        <f t="shared" si="3"/>
        <v>1500000</v>
      </c>
      <c r="H38" s="2">
        <f t="shared" si="3"/>
        <v>0</v>
      </c>
      <c r="I38" s="2">
        <f t="shared" si="3"/>
        <v>0</v>
      </c>
      <c r="J38" s="2">
        <f t="shared" si="3"/>
        <v>1500000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1500000</v>
      </c>
      <c r="X38" s="2">
        <f t="shared" si="3"/>
        <v>-9618042</v>
      </c>
      <c r="Y38" s="2">
        <f t="shared" si="3"/>
        <v>11118042</v>
      </c>
      <c r="Z38" s="34">
        <f>+IF(X38&lt;&gt;0,+(Y38/X38)*100,0)</f>
        <v>-115.59568985038742</v>
      </c>
      <c r="AA38" s="35">
        <f>+AA17+AA27+AA36</f>
        <v>-19236110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1500000</v>
      </c>
      <c r="I39" s="2">
        <f>+H40+I60</f>
        <v>1500000</v>
      </c>
      <c r="J39" s="2">
        <f>+G39</f>
        <v>0</v>
      </c>
      <c r="K39" s="2">
        <f>+I40+K60</f>
        <v>1500000</v>
      </c>
      <c r="L39" s="2">
        <f>+K40+L60</f>
        <v>1500000</v>
      </c>
      <c r="M39" s="2">
        <f>+L40+M60</f>
        <v>1500000</v>
      </c>
      <c r="N39" s="2">
        <f>+K39</f>
        <v>1500000</v>
      </c>
      <c r="O39" s="2">
        <f>+M40+O60</f>
        <v>1500000</v>
      </c>
      <c r="P39" s="2">
        <f>+O40+P60</f>
        <v>1500000</v>
      </c>
      <c r="Q39" s="2">
        <f>+P40+Q60</f>
        <v>1500000</v>
      </c>
      <c r="R39" s="2">
        <f>+O39</f>
        <v>1500000</v>
      </c>
      <c r="S39" s="2">
        <f>+Q40+S60</f>
        <v>1500000</v>
      </c>
      <c r="T39" s="2">
        <f>+S40+T60</f>
        <v>1500000</v>
      </c>
      <c r="U39" s="2">
        <f>+T40+U60</f>
        <v>1500000</v>
      </c>
      <c r="V39" s="2">
        <f>+S39</f>
        <v>1500000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21494000</v>
      </c>
      <c r="D40" s="43">
        <f t="shared" ref="D40:AA40" si="4">+D38+D39</f>
        <v>0</v>
      </c>
      <c r="E40" s="44">
        <f t="shared" si="4"/>
        <v>-19236110</v>
      </c>
      <c r="F40" s="45">
        <f t="shared" si="4"/>
        <v>-19236110</v>
      </c>
      <c r="G40" s="45">
        <f t="shared" si="4"/>
        <v>1500000</v>
      </c>
      <c r="H40" s="45">
        <f t="shared" si="4"/>
        <v>1500000</v>
      </c>
      <c r="I40" s="45">
        <f t="shared" si="4"/>
        <v>1500000</v>
      </c>
      <c r="J40" s="45">
        <f>+I40</f>
        <v>1500000</v>
      </c>
      <c r="K40" s="45">
        <f t="shared" si="4"/>
        <v>1500000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1500000</v>
      </c>
      <c r="P40" s="45">
        <f t="shared" si="4"/>
        <v>1500000</v>
      </c>
      <c r="Q40" s="45">
        <f t="shared" si="4"/>
        <v>1500000</v>
      </c>
      <c r="R40" s="45">
        <f>+Q40</f>
        <v>1500000</v>
      </c>
      <c r="S40" s="45">
        <f t="shared" si="4"/>
        <v>1500000</v>
      </c>
      <c r="T40" s="45">
        <f t="shared" si="4"/>
        <v>1500000</v>
      </c>
      <c r="U40" s="45">
        <f t="shared" si="4"/>
        <v>1500000</v>
      </c>
      <c r="V40" s="45">
        <f>+U40</f>
        <v>1500000</v>
      </c>
      <c r="W40" s="45">
        <f>+V40</f>
        <v>1500000</v>
      </c>
      <c r="X40" s="45">
        <f t="shared" si="4"/>
        <v>-9618042</v>
      </c>
      <c r="Y40" s="45">
        <f t="shared" si="4"/>
        <v>11118042</v>
      </c>
      <c r="Z40" s="46">
        <f>+IF(X40&lt;&gt;0,+(Y40/X40)*100,0)</f>
        <v>-115.59568985038742</v>
      </c>
      <c r="AA40" s="47">
        <f t="shared" si="4"/>
        <v>-19236110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5460973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-3934862</v>
      </c>
      <c r="D14" s="18"/>
      <c r="E14" s="19">
        <v>-4269565</v>
      </c>
      <c r="F14" s="20">
        <v>-4269565</v>
      </c>
      <c r="G14" s="20">
        <v>-1244408</v>
      </c>
      <c r="H14" s="20">
        <v>-1216202</v>
      </c>
      <c r="I14" s="20">
        <v>-276236</v>
      </c>
      <c r="J14" s="20">
        <v>-2736846</v>
      </c>
      <c r="K14" s="20">
        <v>-384173</v>
      </c>
      <c r="L14" s="20">
        <v>-287611</v>
      </c>
      <c r="M14" s="20">
        <v>-328003</v>
      </c>
      <c r="N14" s="20">
        <v>-999787</v>
      </c>
      <c r="O14" s="20"/>
      <c r="P14" s="20"/>
      <c r="Q14" s="20"/>
      <c r="R14" s="20"/>
      <c r="S14" s="20"/>
      <c r="T14" s="20"/>
      <c r="U14" s="20"/>
      <c r="V14" s="20"/>
      <c r="W14" s="20">
        <v>-3736633</v>
      </c>
      <c r="X14" s="20">
        <v>-2204912</v>
      </c>
      <c r="Y14" s="20">
        <v>-1531721</v>
      </c>
      <c r="Z14" s="21">
        <v>69.468577430754607</v>
      </c>
      <c r="AA14" s="22">
        <v>-4269565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2126111</v>
      </c>
      <c r="D17" s="26">
        <f>SUM(D6:D16)</f>
        <v>0</v>
      </c>
      <c r="E17" s="27">
        <f t="shared" si="0"/>
        <v>-4269565</v>
      </c>
      <c r="F17" s="28">
        <f t="shared" si="0"/>
        <v>-4269565</v>
      </c>
      <c r="G17" s="28">
        <f t="shared" si="0"/>
        <v>-1244408</v>
      </c>
      <c r="H17" s="28">
        <f t="shared" si="0"/>
        <v>-1216202</v>
      </c>
      <c r="I17" s="28">
        <f t="shared" si="0"/>
        <v>-276236</v>
      </c>
      <c r="J17" s="28">
        <f t="shared" si="0"/>
        <v>-2736846</v>
      </c>
      <c r="K17" s="28">
        <f t="shared" si="0"/>
        <v>-384173</v>
      </c>
      <c r="L17" s="28">
        <f t="shared" si="0"/>
        <v>-287611</v>
      </c>
      <c r="M17" s="28">
        <f t="shared" si="0"/>
        <v>-328003</v>
      </c>
      <c r="N17" s="28">
        <f t="shared" si="0"/>
        <v>-999787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-3736633</v>
      </c>
      <c r="X17" s="28">
        <f t="shared" si="0"/>
        <v>-2204912</v>
      </c>
      <c r="Y17" s="28">
        <f t="shared" si="0"/>
        <v>-1531721</v>
      </c>
      <c r="Z17" s="29">
        <f>+IF(X17&lt;&gt;0,+(Y17/X17)*100,0)</f>
        <v>69.468577430754607</v>
      </c>
      <c r="AA17" s="30">
        <f>SUM(AA6:AA16)</f>
        <v>-4269565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-5626205</v>
      </c>
      <c r="D26" s="18"/>
      <c r="E26" s="19">
        <v>-4047826</v>
      </c>
      <c r="F26" s="20">
        <v>-4047826</v>
      </c>
      <c r="G26" s="20"/>
      <c r="H26" s="20"/>
      <c r="I26" s="20">
        <v>-1620408</v>
      </c>
      <c r="J26" s="20">
        <v>-1620408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-1620408</v>
      </c>
      <c r="X26" s="20">
        <v>-4047826</v>
      </c>
      <c r="Y26" s="20">
        <v>2427418</v>
      </c>
      <c r="Z26" s="21">
        <v>-59.968437378484154</v>
      </c>
      <c r="AA26" s="22">
        <v>-4047826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-5626205</v>
      </c>
      <c r="D27" s="26">
        <f>SUM(D21:D26)</f>
        <v>0</v>
      </c>
      <c r="E27" s="27">
        <f t="shared" si="1"/>
        <v>-4047826</v>
      </c>
      <c r="F27" s="28">
        <f t="shared" si="1"/>
        <v>-4047826</v>
      </c>
      <c r="G27" s="28">
        <f t="shared" si="1"/>
        <v>0</v>
      </c>
      <c r="H27" s="28">
        <f t="shared" si="1"/>
        <v>0</v>
      </c>
      <c r="I27" s="28">
        <f t="shared" si="1"/>
        <v>-1620408</v>
      </c>
      <c r="J27" s="28">
        <f t="shared" si="1"/>
        <v>-1620408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-1620408</v>
      </c>
      <c r="X27" s="28">
        <f t="shared" si="1"/>
        <v>-4047826</v>
      </c>
      <c r="Y27" s="28">
        <f t="shared" si="1"/>
        <v>2427418</v>
      </c>
      <c r="Z27" s="29">
        <f>+IF(X27&lt;&gt;0,+(Y27/X27)*100,0)</f>
        <v>-59.968437378484154</v>
      </c>
      <c r="AA27" s="30">
        <f>SUM(AA21:AA26)</f>
        <v>-4047826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-3500094</v>
      </c>
      <c r="D38" s="32">
        <f>+D17+D27+D36</f>
        <v>0</v>
      </c>
      <c r="E38" s="33">
        <f t="shared" si="3"/>
        <v>-8317391</v>
      </c>
      <c r="F38" s="2">
        <f t="shared" si="3"/>
        <v>-8317391</v>
      </c>
      <c r="G38" s="2">
        <f t="shared" si="3"/>
        <v>-1244408</v>
      </c>
      <c r="H38" s="2">
        <f t="shared" si="3"/>
        <v>-1216202</v>
      </c>
      <c r="I38" s="2">
        <f t="shared" si="3"/>
        <v>-1896644</v>
      </c>
      <c r="J38" s="2">
        <f t="shared" si="3"/>
        <v>-4357254</v>
      </c>
      <c r="K38" s="2">
        <f t="shared" si="3"/>
        <v>-384173</v>
      </c>
      <c r="L38" s="2">
        <f t="shared" si="3"/>
        <v>-287611</v>
      </c>
      <c r="M38" s="2">
        <f t="shared" si="3"/>
        <v>-328003</v>
      </c>
      <c r="N38" s="2">
        <f t="shared" si="3"/>
        <v>-999787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-5357041</v>
      </c>
      <c r="X38" s="2">
        <f t="shared" si="3"/>
        <v>-6252738</v>
      </c>
      <c r="Y38" s="2">
        <f t="shared" si="3"/>
        <v>895697</v>
      </c>
      <c r="Z38" s="34">
        <f>+IF(X38&lt;&gt;0,+(Y38/X38)*100,0)</f>
        <v>-14.324876558077438</v>
      </c>
      <c r="AA38" s="35">
        <f>+AA17+AA27+AA36</f>
        <v>-8317391</v>
      </c>
    </row>
    <row r="39" spans="1:27" ht="13.5" x14ac:dyDescent="0.25">
      <c r="A39" s="23" t="s">
        <v>60</v>
      </c>
      <c r="B39" s="17"/>
      <c r="C39" s="32">
        <v>-14724432</v>
      </c>
      <c r="D39" s="32"/>
      <c r="E39" s="33">
        <v>3235073</v>
      </c>
      <c r="F39" s="2">
        <v>3235073</v>
      </c>
      <c r="G39" s="2">
        <v>-26913409</v>
      </c>
      <c r="H39" s="2">
        <f>+G40+H60</f>
        <v>-27415644</v>
      </c>
      <c r="I39" s="2">
        <f>+H40+I60</f>
        <v>-28631846</v>
      </c>
      <c r="J39" s="2">
        <f>+G39</f>
        <v>-26913409</v>
      </c>
      <c r="K39" s="2">
        <f>+I40+K60</f>
        <v>-30528490</v>
      </c>
      <c r="L39" s="2">
        <f>+K40+L60</f>
        <v>-30912663</v>
      </c>
      <c r="M39" s="2">
        <f>+L40+M60</f>
        <v>-31200274</v>
      </c>
      <c r="N39" s="2">
        <f>+K39</f>
        <v>-30528490</v>
      </c>
      <c r="O39" s="2">
        <f>+M40+O60</f>
        <v>-31528277</v>
      </c>
      <c r="P39" s="2">
        <f>+O40+P60</f>
        <v>-31528277</v>
      </c>
      <c r="Q39" s="2">
        <f>+P40+Q60</f>
        <v>-31528277</v>
      </c>
      <c r="R39" s="2">
        <f>+O39</f>
        <v>-31528277</v>
      </c>
      <c r="S39" s="2">
        <f>+Q40+S60</f>
        <v>-31528277</v>
      </c>
      <c r="T39" s="2">
        <f>+S40+T60</f>
        <v>-31528277</v>
      </c>
      <c r="U39" s="2">
        <f>+T40+U60</f>
        <v>-31528277</v>
      </c>
      <c r="V39" s="2">
        <f>+S39</f>
        <v>-31528277</v>
      </c>
      <c r="W39" s="2">
        <f>+G39</f>
        <v>-26913409</v>
      </c>
      <c r="X39" s="2">
        <v>3235073</v>
      </c>
      <c r="Y39" s="2">
        <f>+W39-X39</f>
        <v>-30148482</v>
      </c>
      <c r="Z39" s="34">
        <f>+IF(X39&lt;&gt;0,+(Y39/X39)*100,0)</f>
        <v>-931.92586380585533</v>
      </c>
      <c r="AA39" s="35">
        <v>3235073</v>
      </c>
    </row>
    <row r="40" spans="1:27" ht="13.5" x14ac:dyDescent="0.25">
      <c r="A40" s="41" t="s">
        <v>62</v>
      </c>
      <c r="B40" s="42" t="s">
        <v>61</v>
      </c>
      <c r="C40" s="43">
        <f>+C38+C39</f>
        <v>-18224526</v>
      </c>
      <c r="D40" s="43">
        <f t="shared" ref="D40:AA40" si="4">+D38+D39</f>
        <v>0</v>
      </c>
      <c r="E40" s="44">
        <f t="shared" si="4"/>
        <v>-5082318</v>
      </c>
      <c r="F40" s="45">
        <f t="shared" si="4"/>
        <v>-5082318</v>
      </c>
      <c r="G40" s="45">
        <f t="shared" si="4"/>
        <v>-28157817</v>
      </c>
      <c r="H40" s="45">
        <f t="shared" si="4"/>
        <v>-28631846</v>
      </c>
      <c r="I40" s="45">
        <f t="shared" si="4"/>
        <v>-30528490</v>
      </c>
      <c r="J40" s="45">
        <f>+I40</f>
        <v>-30528490</v>
      </c>
      <c r="K40" s="45">
        <f t="shared" si="4"/>
        <v>-30912663</v>
      </c>
      <c r="L40" s="45">
        <f t="shared" si="4"/>
        <v>-31200274</v>
      </c>
      <c r="M40" s="45">
        <f t="shared" si="4"/>
        <v>-31528277</v>
      </c>
      <c r="N40" s="45">
        <f>+M40</f>
        <v>-31528277</v>
      </c>
      <c r="O40" s="45">
        <f t="shared" si="4"/>
        <v>-31528277</v>
      </c>
      <c r="P40" s="45">
        <f t="shared" si="4"/>
        <v>-31528277</v>
      </c>
      <c r="Q40" s="45">
        <f t="shared" si="4"/>
        <v>-31528277</v>
      </c>
      <c r="R40" s="45">
        <f>+Q40</f>
        <v>-31528277</v>
      </c>
      <c r="S40" s="45">
        <f t="shared" si="4"/>
        <v>-31528277</v>
      </c>
      <c r="T40" s="45">
        <f t="shared" si="4"/>
        <v>-31528277</v>
      </c>
      <c r="U40" s="45">
        <f t="shared" si="4"/>
        <v>-31528277</v>
      </c>
      <c r="V40" s="45">
        <f>+U40</f>
        <v>-31528277</v>
      </c>
      <c r="W40" s="45">
        <f>+V40</f>
        <v>-31528277</v>
      </c>
      <c r="X40" s="45">
        <f t="shared" si="4"/>
        <v>-3017665</v>
      </c>
      <c r="Y40" s="45">
        <f t="shared" si="4"/>
        <v>-29252785</v>
      </c>
      <c r="Z40" s="46">
        <f>+IF(X40&lt;&gt;0,+(Y40/X40)*100,0)</f>
        <v>969.38477266363225</v>
      </c>
      <c r="AA40" s="47">
        <f t="shared" si="4"/>
        <v>-5082318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-26913409</v>
      </c>
      <c r="H60">
        <v>742173</v>
      </c>
      <c r="J60">
        <v>-26913409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-5203482</v>
      </c>
      <c r="D14" s="18"/>
      <c r="E14" s="19"/>
      <c r="F14" s="20"/>
      <c r="G14" s="20"/>
      <c r="H14" s="20"/>
      <c r="I14" s="20"/>
      <c r="J14" s="20"/>
      <c r="K14" s="20">
        <v>-1357034</v>
      </c>
      <c r="L14" s="20"/>
      <c r="M14" s="20">
        <v>-3781897</v>
      </c>
      <c r="N14" s="20">
        <v>-5138931</v>
      </c>
      <c r="O14" s="20"/>
      <c r="P14" s="20"/>
      <c r="Q14" s="20"/>
      <c r="R14" s="20"/>
      <c r="S14" s="20"/>
      <c r="T14" s="20"/>
      <c r="U14" s="20"/>
      <c r="V14" s="20"/>
      <c r="W14" s="20">
        <v>-5138931</v>
      </c>
      <c r="X14" s="20"/>
      <c r="Y14" s="20">
        <v>-5138931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-5203482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-1357034</v>
      </c>
      <c r="L17" s="28">
        <f t="shared" si="0"/>
        <v>0</v>
      </c>
      <c r="M17" s="28">
        <f t="shared" si="0"/>
        <v>-3781897</v>
      </c>
      <c r="N17" s="28">
        <f t="shared" si="0"/>
        <v>-5138931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-5138931</v>
      </c>
      <c r="X17" s="28">
        <f t="shared" si="0"/>
        <v>0</v>
      </c>
      <c r="Y17" s="28">
        <f t="shared" si="0"/>
        <v>-5138931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-5203482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-1357034</v>
      </c>
      <c r="L38" s="2">
        <f t="shared" si="3"/>
        <v>0</v>
      </c>
      <c r="M38" s="2">
        <f t="shared" si="3"/>
        <v>-3781897</v>
      </c>
      <c r="N38" s="2">
        <f t="shared" si="3"/>
        <v>-5138931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-5138931</v>
      </c>
      <c r="X38" s="2">
        <f t="shared" si="3"/>
        <v>0</v>
      </c>
      <c r="Y38" s="2">
        <f t="shared" si="3"/>
        <v>-5138931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-2425691</v>
      </c>
      <c r="D39" s="32"/>
      <c r="E39" s="33"/>
      <c r="F39" s="2"/>
      <c r="G39" s="2"/>
      <c r="H39" s="2">
        <f>+G40+H60</f>
        <v>0</v>
      </c>
      <c r="I39" s="2">
        <f>+H40+I60</f>
        <v>-7629172</v>
      </c>
      <c r="J39" s="2">
        <f>+G39</f>
        <v>0</v>
      </c>
      <c r="K39" s="2">
        <f>+I40+K60</f>
        <v>-7629172</v>
      </c>
      <c r="L39" s="2">
        <f>+K40+L60</f>
        <v>-8986206</v>
      </c>
      <c r="M39" s="2">
        <f>+L40+M60</f>
        <v>-8986206</v>
      </c>
      <c r="N39" s="2">
        <f>+K39</f>
        <v>-7629172</v>
      </c>
      <c r="O39" s="2">
        <f>+M40+O60</f>
        <v>-12768103</v>
      </c>
      <c r="P39" s="2">
        <f>+O40+P60</f>
        <v>-12768103</v>
      </c>
      <c r="Q39" s="2">
        <f>+P40+Q60</f>
        <v>-12768103</v>
      </c>
      <c r="R39" s="2">
        <f>+O39</f>
        <v>-12768103</v>
      </c>
      <c r="S39" s="2">
        <f>+Q40+S60</f>
        <v>-12768103</v>
      </c>
      <c r="T39" s="2">
        <f>+S40+T60</f>
        <v>-12768103</v>
      </c>
      <c r="U39" s="2">
        <f>+T40+U60</f>
        <v>-12768103</v>
      </c>
      <c r="V39" s="2">
        <f>+S39</f>
        <v>-12768103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-7629173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-7629172</v>
      </c>
      <c r="J40" s="45">
        <f>+I40</f>
        <v>-7629172</v>
      </c>
      <c r="K40" s="45">
        <f t="shared" si="4"/>
        <v>-8986206</v>
      </c>
      <c r="L40" s="45">
        <f t="shared" si="4"/>
        <v>-8986206</v>
      </c>
      <c r="M40" s="45">
        <f t="shared" si="4"/>
        <v>-12768103</v>
      </c>
      <c r="N40" s="45">
        <f>+M40</f>
        <v>-12768103</v>
      </c>
      <c r="O40" s="45">
        <f t="shared" si="4"/>
        <v>-12768103</v>
      </c>
      <c r="P40" s="45">
        <f t="shared" si="4"/>
        <v>-12768103</v>
      </c>
      <c r="Q40" s="45">
        <f t="shared" si="4"/>
        <v>-12768103</v>
      </c>
      <c r="R40" s="45">
        <f>+Q40</f>
        <v>-12768103</v>
      </c>
      <c r="S40" s="45">
        <f t="shared" si="4"/>
        <v>-12768103</v>
      </c>
      <c r="T40" s="45">
        <f t="shared" si="4"/>
        <v>-12768103</v>
      </c>
      <c r="U40" s="45">
        <f t="shared" si="4"/>
        <v>-12768103</v>
      </c>
      <c r="V40" s="45">
        <f>+U40</f>
        <v>-12768103</v>
      </c>
      <c r="W40" s="45">
        <f>+V40</f>
        <v>-12768103</v>
      </c>
      <c r="X40" s="45">
        <f t="shared" si="4"/>
        <v>0</v>
      </c>
      <c r="Y40" s="45">
        <f t="shared" si="4"/>
        <v>-5138931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-7629172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-35517850</v>
      </c>
      <c r="F14" s="20">
        <v>-35517850</v>
      </c>
      <c r="G14" s="20"/>
      <c r="H14" s="20"/>
      <c r="I14" s="20"/>
      <c r="J14" s="20"/>
      <c r="K14" s="20"/>
      <c r="L14" s="20">
        <v>-1006639</v>
      </c>
      <c r="M14" s="20"/>
      <c r="N14" s="20">
        <v>-1006639</v>
      </c>
      <c r="O14" s="20"/>
      <c r="P14" s="20"/>
      <c r="Q14" s="20"/>
      <c r="R14" s="20"/>
      <c r="S14" s="20"/>
      <c r="T14" s="20"/>
      <c r="U14" s="20"/>
      <c r="V14" s="20"/>
      <c r="W14" s="20">
        <v>-1006639</v>
      </c>
      <c r="X14" s="20">
        <v>-17758932</v>
      </c>
      <c r="Y14" s="20">
        <v>16752293</v>
      </c>
      <c r="Z14" s="21">
        <v>-94.331646745423654</v>
      </c>
      <c r="AA14" s="22">
        <v>-35517850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-35517850</v>
      </c>
      <c r="F17" s="28">
        <f t="shared" si="0"/>
        <v>-35517850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-1006639</v>
      </c>
      <c r="M17" s="28">
        <f t="shared" si="0"/>
        <v>0</v>
      </c>
      <c r="N17" s="28">
        <f t="shared" si="0"/>
        <v>-1006639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-1006639</v>
      </c>
      <c r="X17" s="28">
        <f t="shared" si="0"/>
        <v>-17758932</v>
      </c>
      <c r="Y17" s="28">
        <f t="shared" si="0"/>
        <v>16752293</v>
      </c>
      <c r="Z17" s="29">
        <f>+IF(X17&lt;&gt;0,+(Y17/X17)*100,0)</f>
        <v>-94.331646745423654</v>
      </c>
      <c r="AA17" s="30">
        <f>SUM(AA6:AA16)</f>
        <v>-35517850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-38270850</v>
      </c>
      <c r="F26" s="20">
        <v>-38270850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-19135422</v>
      </c>
      <c r="Y26" s="20">
        <v>19135422</v>
      </c>
      <c r="Z26" s="21">
        <v>-100</v>
      </c>
      <c r="AA26" s="22">
        <v>-38270850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-38270850</v>
      </c>
      <c r="F27" s="28">
        <f t="shared" si="1"/>
        <v>-38270850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-19135422</v>
      </c>
      <c r="Y27" s="28">
        <f t="shared" si="1"/>
        <v>19135422</v>
      </c>
      <c r="Z27" s="29">
        <f>+IF(X27&lt;&gt;0,+(Y27/X27)*100,0)</f>
        <v>-100</v>
      </c>
      <c r="AA27" s="30">
        <f>SUM(AA21:AA26)</f>
        <v>-38270850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-73788700</v>
      </c>
      <c r="F38" s="2">
        <f t="shared" si="3"/>
        <v>-73788700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-1006639</v>
      </c>
      <c r="M38" s="2">
        <f t="shared" si="3"/>
        <v>0</v>
      </c>
      <c r="N38" s="2">
        <f t="shared" si="3"/>
        <v>-1006639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-1006639</v>
      </c>
      <c r="X38" s="2">
        <f t="shared" si="3"/>
        <v>-36894354</v>
      </c>
      <c r="Y38" s="2">
        <f t="shared" si="3"/>
        <v>35887715</v>
      </c>
      <c r="Z38" s="34">
        <f>+IF(X38&lt;&gt;0,+(Y38/X38)*100,0)</f>
        <v>-97.271563556852087</v>
      </c>
      <c r="AA38" s="35">
        <f>+AA17+AA27+AA36</f>
        <v>-73788700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-1006639</v>
      </c>
      <c r="N39" s="2">
        <f>+K39</f>
        <v>0</v>
      </c>
      <c r="O39" s="2">
        <f>+M40+O60</f>
        <v>-1006639</v>
      </c>
      <c r="P39" s="2">
        <f>+O40+P60</f>
        <v>-1006639</v>
      </c>
      <c r="Q39" s="2">
        <f>+P40+Q60</f>
        <v>-1006639</v>
      </c>
      <c r="R39" s="2">
        <f>+O39</f>
        <v>-1006639</v>
      </c>
      <c r="S39" s="2">
        <f>+Q40+S60</f>
        <v>-1006639</v>
      </c>
      <c r="T39" s="2">
        <f>+S40+T60</f>
        <v>-1006639</v>
      </c>
      <c r="U39" s="2">
        <f>+T40+U60</f>
        <v>-1006639</v>
      </c>
      <c r="V39" s="2">
        <f>+S39</f>
        <v>-1006639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-73788700</v>
      </c>
      <c r="F40" s="45">
        <f t="shared" si="4"/>
        <v>-73788700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-1006639</v>
      </c>
      <c r="M40" s="45">
        <f t="shared" si="4"/>
        <v>-1006639</v>
      </c>
      <c r="N40" s="45">
        <f>+M40</f>
        <v>-1006639</v>
      </c>
      <c r="O40" s="45">
        <f t="shared" si="4"/>
        <v>-1006639</v>
      </c>
      <c r="P40" s="45">
        <f t="shared" si="4"/>
        <v>-1006639</v>
      </c>
      <c r="Q40" s="45">
        <f t="shared" si="4"/>
        <v>-1006639</v>
      </c>
      <c r="R40" s="45">
        <f>+Q40</f>
        <v>-1006639</v>
      </c>
      <c r="S40" s="45">
        <f t="shared" si="4"/>
        <v>-1006639</v>
      </c>
      <c r="T40" s="45">
        <f t="shared" si="4"/>
        <v>-1006639</v>
      </c>
      <c r="U40" s="45">
        <f t="shared" si="4"/>
        <v>-1006639</v>
      </c>
      <c r="V40" s="45">
        <f>+U40</f>
        <v>-1006639</v>
      </c>
      <c r="W40" s="45">
        <f>+V40</f>
        <v>-1006639</v>
      </c>
      <c r="X40" s="45">
        <f t="shared" si="4"/>
        <v>-36894354</v>
      </c>
      <c r="Y40" s="45">
        <f t="shared" si="4"/>
        <v>35887715</v>
      </c>
      <c r="Z40" s="46">
        <f>+IF(X40&lt;&gt;0,+(Y40/X40)*100,0)</f>
        <v>-97.271563556852087</v>
      </c>
      <c r="AA40" s="47">
        <f t="shared" si="4"/>
        <v>-73788700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6853345</v>
      </c>
      <c r="D7" s="18"/>
      <c r="E7" s="19">
        <v>27265750</v>
      </c>
      <c r="F7" s="20">
        <v>27265750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13632870</v>
      </c>
      <c r="Y7" s="20">
        <v>-13632870</v>
      </c>
      <c r="Z7" s="21">
        <v>-100</v>
      </c>
      <c r="AA7" s="22">
        <v>27265750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2503000</v>
      </c>
      <c r="D9" s="18"/>
      <c r="E9" s="19">
        <v>22170000</v>
      </c>
      <c r="F9" s="20">
        <v>22170000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11085000</v>
      </c>
      <c r="Y9" s="20">
        <v>-11085000</v>
      </c>
      <c r="Z9" s="21">
        <v>-100</v>
      </c>
      <c r="AA9" s="22">
        <v>22170000</v>
      </c>
    </row>
    <row r="10" spans="1:27" ht="13.5" x14ac:dyDescent="0.25">
      <c r="A10" s="23" t="s">
        <v>38</v>
      </c>
      <c r="B10" s="17" t="s">
        <v>6</v>
      </c>
      <c r="C10" s="18">
        <v>2500000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-54909075</v>
      </c>
      <c r="D14" s="18"/>
      <c r="E14" s="19">
        <v>-60692130</v>
      </c>
      <c r="F14" s="20">
        <v>-60692130</v>
      </c>
      <c r="G14" s="20">
        <v>-5510494</v>
      </c>
      <c r="H14" s="20">
        <v>-3945159</v>
      </c>
      <c r="I14" s="20">
        <v>-6702962</v>
      </c>
      <c r="J14" s="20">
        <v>-16158615</v>
      </c>
      <c r="K14" s="20">
        <v>-8131462</v>
      </c>
      <c r="L14" s="20">
        <v>-6414843</v>
      </c>
      <c r="M14" s="20">
        <v>-5639316</v>
      </c>
      <c r="N14" s="20">
        <v>-20185621</v>
      </c>
      <c r="O14" s="20"/>
      <c r="P14" s="20"/>
      <c r="Q14" s="20"/>
      <c r="R14" s="20"/>
      <c r="S14" s="20"/>
      <c r="T14" s="20"/>
      <c r="U14" s="20"/>
      <c r="V14" s="20"/>
      <c r="W14" s="20">
        <v>-36344236</v>
      </c>
      <c r="X14" s="20">
        <v>-30346056</v>
      </c>
      <c r="Y14" s="20">
        <v>-5998180</v>
      </c>
      <c r="Z14" s="21">
        <v>19.765929384694999</v>
      </c>
      <c r="AA14" s="22">
        <v>-60692130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-43052730</v>
      </c>
      <c r="D17" s="26">
        <f>SUM(D6:D16)</f>
        <v>0</v>
      </c>
      <c r="E17" s="27">
        <f t="shared" si="0"/>
        <v>-11256380</v>
      </c>
      <c r="F17" s="28">
        <f t="shared" si="0"/>
        <v>-11256380</v>
      </c>
      <c r="G17" s="28">
        <f t="shared" si="0"/>
        <v>-5510494</v>
      </c>
      <c r="H17" s="28">
        <f t="shared" si="0"/>
        <v>-3945159</v>
      </c>
      <c r="I17" s="28">
        <f t="shared" si="0"/>
        <v>-6702962</v>
      </c>
      <c r="J17" s="28">
        <f t="shared" si="0"/>
        <v>-16158615</v>
      </c>
      <c r="K17" s="28">
        <f t="shared" si="0"/>
        <v>-8131462</v>
      </c>
      <c r="L17" s="28">
        <f t="shared" si="0"/>
        <v>-6414843</v>
      </c>
      <c r="M17" s="28">
        <f t="shared" si="0"/>
        <v>-5639316</v>
      </c>
      <c r="N17" s="28">
        <f t="shared" si="0"/>
        <v>-20185621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-36344236</v>
      </c>
      <c r="X17" s="28">
        <f t="shared" si="0"/>
        <v>-5628186</v>
      </c>
      <c r="Y17" s="28">
        <f t="shared" si="0"/>
        <v>-30716050</v>
      </c>
      <c r="Z17" s="29">
        <f>+IF(X17&lt;&gt;0,+(Y17/X17)*100,0)</f>
        <v>545.75399604774964</v>
      </c>
      <c r="AA17" s="30">
        <f>SUM(AA6:AA16)</f>
        <v>-11256380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-2699779</v>
      </c>
      <c r="D26" s="18"/>
      <c r="E26" s="19">
        <v>-10770000</v>
      </c>
      <c r="F26" s="20">
        <v>-10770000</v>
      </c>
      <c r="G26" s="20">
        <v>-473060</v>
      </c>
      <c r="H26" s="20"/>
      <c r="I26" s="20"/>
      <c r="J26" s="20">
        <v>-473060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-473060</v>
      </c>
      <c r="X26" s="20">
        <v>-5385006</v>
      </c>
      <c r="Y26" s="20">
        <v>4911946</v>
      </c>
      <c r="Z26" s="21">
        <v>-91.215237271787629</v>
      </c>
      <c r="AA26" s="22">
        <v>-10770000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-2699779</v>
      </c>
      <c r="D27" s="26">
        <f>SUM(D21:D26)</f>
        <v>0</v>
      </c>
      <c r="E27" s="27">
        <f t="shared" si="1"/>
        <v>-10770000</v>
      </c>
      <c r="F27" s="28">
        <f t="shared" si="1"/>
        <v>-10770000</v>
      </c>
      <c r="G27" s="28">
        <f t="shared" si="1"/>
        <v>-473060</v>
      </c>
      <c r="H27" s="28">
        <f t="shared" si="1"/>
        <v>0</v>
      </c>
      <c r="I27" s="28">
        <f t="shared" si="1"/>
        <v>0</v>
      </c>
      <c r="J27" s="28">
        <f t="shared" si="1"/>
        <v>-473060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-473060</v>
      </c>
      <c r="X27" s="28">
        <f t="shared" si="1"/>
        <v>-5385006</v>
      </c>
      <c r="Y27" s="28">
        <f t="shared" si="1"/>
        <v>4911946</v>
      </c>
      <c r="Z27" s="29">
        <f>+IF(X27&lt;&gt;0,+(Y27/X27)*100,0)</f>
        <v>-91.215237271787629</v>
      </c>
      <c r="AA27" s="30">
        <f>SUM(AA21:AA26)</f>
        <v>-10770000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-45752509</v>
      </c>
      <c r="D38" s="32">
        <f>+D17+D27+D36</f>
        <v>0</v>
      </c>
      <c r="E38" s="33">
        <f t="shared" si="3"/>
        <v>-22026380</v>
      </c>
      <c r="F38" s="2">
        <f t="shared" si="3"/>
        <v>-22026380</v>
      </c>
      <c r="G38" s="2">
        <f t="shared" si="3"/>
        <v>-5983554</v>
      </c>
      <c r="H38" s="2">
        <f t="shared" si="3"/>
        <v>-3945159</v>
      </c>
      <c r="I38" s="2">
        <f t="shared" si="3"/>
        <v>-6702962</v>
      </c>
      <c r="J38" s="2">
        <f t="shared" si="3"/>
        <v>-16631675</v>
      </c>
      <c r="K38" s="2">
        <f t="shared" si="3"/>
        <v>-8131462</v>
      </c>
      <c r="L38" s="2">
        <f t="shared" si="3"/>
        <v>-6414843</v>
      </c>
      <c r="M38" s="2">
        <f t="shared" si="3"/>
        <v>-5639316</v>
      </c>
      <c r="N38" s="2">
        <f t="shared" si="3"/>
        <v>-20185621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-36817296</v>
      </c>
      <c r="X38" s="2">
        <f t="shared" si="3"/>
        <v>-11013192</v>
      </c>
      <c r="Y38" s="2">
        <f t="shared" si="3"/>
        <v>-25804104</v>
      </c>
      <c r="Z38" s="34">
        <f>+IF(X38&lt;&gt;0,+(Y38/X38)*100,0)</f>
        <v>234.30177191135866</v>
      </c>
      <c r="AA38" s="35">
        <f>+AA17+AA27+AA36</f>
        <v>-22026380</v>
      </c>
    </row>
    <row r="39" spans="1:27" ht="13.5" x14ac:dyDescent="0.25">
      <c r="A39" s="23" t="s">
        <v>60</v>
      </c>
      <c r="B39" s="17"/>
      <c r="C39" s="32">
        <v>-45272771</v>
      </c>
      <c r="D39" s="32"/>
      <c r="E39" s="33"/>
      <c r="F39" s="2"/>
      <c r="G39" s="2">
        <v>-58200232</v>
      </c>
      <c r="H39" s="2">
        <f>+G40+H60</f>
        <v>-64207836</v>
      </c>
      <c r="I39" s="2">
        <f>+H40+I60</f>
        <v>-68152995</v>
      </c>
      <c r="J39" s="2">
        <f>+G39</f>
        <v>-58200232</v>
      </c>
      <c r="K39" s="2">
        <f>+I40+K60</f>
        <v>-74855957</v>
      </c>
      <c r="L39" s="2">
        <f>+K40+L60</f>
        <v>-83002776</v>
      </c>
      <c r="M39" s="2">
        <f>+L40+M60</f>
        <v>-89417619</v>
      </c>
      <c r="N39" s="2">
        <f>+K39</f>
        <v>-74855957</v>
      </c>
      <c r="O39" s="2">
        <f>+M40+O60</f>
        <v>-95056935</v>
      </c>
      <c r="P39" s="2">
        <f>+O40+P60</f>
        <v>-95056935</v>
      </c>
      <c r="Q39" s="2">
        <f>+P40+Q60</f>
        <v>-95056935</v>
      </c>
      <c r="R39" s="2">
        <f>+O39</f>
        <v>-95056935</v>
      </c>
      <c r="S39" s="2">
        <f>+Q40+S60</f>
        <v>-95056935</v>
      </c>
      <c r="T39" s="2">
        <f>+S40+T60</f>
        <v>-95056935</v>
      </c>
      <c r="U39" s="2">
        <f>+T40+U60</f>
        <v>-95056935</v>
      </c>
      <c r="V39" s="2">
        <f>+S39</f>
        <v>-95056935</v>
      </c>
      <c r="W39" s="2">
        <f>+G39</f>
        <v>-58200232</v>
      </c>
      <c r="X39" s="2"/>
      <c r="Y39" s="2">
        <f>+W39-X39</f>
        <v>-58200232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-91025280</v>
      </c>
      <c r="D40" s="43">
        <f t="shared" ref="D40:AA40" si="4">+D38+D39</f>
        <v>0</v>
      </c>
      <c r="E40" s="44">
        <f t="shared" si="4"/>
        <v>-22026380</v>
      </c>
      <c r="F40" s="45">
        <f t="shared" si="4"/>
        <v>-22026380</v>
      </c>
      <c r="G40" s="45">
        <f t="shared" si="4"/>
        <v>-64183786</v>
      </c>
      <c r="H40" s="45">
        <f t="shared" si="4"/>
        <v>-68152995</v>
      </c>
      <c r="I40" s="45">
        <f t="shared" si="4"/>
        <v>-74855957</v>
      </c>
      <c r="J40" s="45">
        <f>+I40</f>
        <v>-74855957</v>
      </c>
      <c r="K40" s="45">
        <f t="shared" si="4"/>
        <v>-82987419</v>
      </c>
      <c r="L40" s="45">
        <f t="shared" si="4"/>
        <v>-89417619</v>
      </c>
      <c r="M40" s="45">
        <f t="shared" si="4"/>
        <v>-95056935</v>
      </c>
      <c r="N40" s="45">
        <f>+M40</f>
        <v>-95056935</v>
      </c>
      <c r="O40" s="45">
        <f t="shared" si="4"/>
        <v>-95056935</v>
      </c>
      <c r="P40" s="45">
        <f t="shared" si="4"/>
        <v>-95056935</v>
      </c>
      <c r="Q40" s="45">
        <f t="shared" si="4"/>
        <v>-95056935</v>
      </c>
      <c r="R40" s="45">
        <f>+Q40</f>
        <v>-95056935</v>
      </c>
      <c r="S40" s="45">
        <f t="shared" si="4"/>
        <v>-95056935</v>
      </c>
      <c r="T40" s="45">
        <f t="shared" si="4"/>
        <v>-95056935</v>
      </c>
      <c r="U40" s="45">
        <f t="shared" si="4"/>
        <v>-95056935</v>
      </c>
      <c r="V40" s="45">
        <f>+U40</f>
        <v>-95056935</v>
      </c>
      <c r="W40" s="45">
        <f>+V40</f>
        <v>-95056935</v>
      </c>
      <c r="X40" s="45">
        <f t="shared" si="4"/>
        <v>-11013192</v>
      </c>
      <c r="Y40" s="45">
        <f t="shared" si="4"/>
        <v>-84004336</v>
      </c>
      <c r="Z40" s="46">
        <f>+IF(X40&lt;&gt;0,+(Y40/X40)*100,0)</f>
        <v>762.76102332548089</v>
      </c>
      <c r="AA40" s="47">
        <f t="shared" si="4"/>
        <v>-22026380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-58200232</v>
      </c>
      <c r="H60">
        <v>-24050</v>
      </c>
      <c r="J60">
        <v>-58200232</v>
      </c>
      <c r="L60">
        <v>-15357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-4025000</v>
      </c>
      <c r="F26" s="20">
        <v>-4025000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-2012502</v>
      </c>
      <c r="Y26" s="20">
        <v>2012502</v>
      </c>
      <c r="Z26" s="21">
        <v>-100</v>
      </c>
      <c r="AA26" s="22">
        <v>-4025000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-4025000</v>
      </c>
      <c r="F27" s="28">
        <f t="shared" si="1"/>
        <v>-4025000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-2012502</v>
      </c>
      <c r="Y27" s="28">
        <f t="shared" si="1"/>
        <v>2012502</v>
      </c>
      <c r="Z27" s="29">
        <f>+IF(X27&lt;&gt;0,+(Y27/X27)*100,0)</f>
        <v>-100</v>
      </c>
      <c r="AA27" s="30">
        <f>SUM(AA21:AA26)</f>
        <v>-4025000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-4025000</v>
      </c>
      <c r="F38" s="2">
        <f t="shared" si="3"/>
        <v>-4025000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-2012502</v>
      </c>
      <c r="Y38" s="2">
        <f t="shared" si="3"/>
        <v>2012502</v>
      </c>
      <c r="Z38" s="34">
        <f>+IF(X38&lt;&gt;0,+(Y38/X38)*100,0)</f>
        <v>-100</v>
      </c>
      <c r="AA38" s="35">
        <f>+AA17+AA27+AA36</f>
        <v>-4025000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-4025000</v>
      </c>
      <c r="F40" s="45">
        <f t="shared" si="4"/>
        <v>-4025000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-2012502</v>
      </c>
      <c r="Y40" s="45">
        <f t="shared" si="4"/>
        <v>2012502</v>
      </c>
      <c r="Z40" s="46">
        <f>+IF(X40&lt;&gt;0,+(Y40/X40)*100,0)</f>
        <v>-100</v>
      </c>
      <c r="AA40" s="47">
        <f t="shared" si="4"/>
        <v>-4025000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166067514</v>
      </c>
      <c r="F7" s="20">
        <v>166067514</v>
      </c>
      <c r="G7" s="20"/>
      <c r="H7" s="20"/>
      <c r="I7" s="20"/>
      <c r="J7" s="20"/>
      <c r="K7" s="20">
        <v>9213496</v>
      </c>
      <c r="L7" s="20">
        <v>6548728</v>
      </c>
      <c r="M7" s="20">
        <v>5482386</v>
      </c>
      <c r="N7" s="20">
        <v>21244610</v>
      </c>
      <c r="O7" s="20"/>
      <c r="P7" s="20"/>
      <c r="Q7" s="20"/>
      <c r="R7" s="20"/>
      <c r="S7" s="20"/>
      <c r="T7" s="20"/>
      <c r="U7" s="20"/>
      <c r="V7" s="20"/>
      <c r="W7" s="20">
        <v>21244610</v>
      </c>
      <c r="X7" s="20">
        <v>83033760</v>
      </c>
      <c r="Y7" s="20">
        <v>-61789150</v>
      </c>
      <c r="Z7" s="21">
        <v>-74.414491166002833</v>
      </c>
      <c r="AA7" s="22">
        <v>166067514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4814000</v>
      </c>
      <c r="F10" s="20">
        <v>4814000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2407002</v>
      </c>
      <c r="Y10" s="20">
        <v>-2407002</v>
      </c>
      <c r="Z10" s="21">
        <v>-100</v>
      </c>
      <c r="AA10" s="22">
        <v>4814000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-213996111</v>
      </c>
      <c r="F14" s="20">
        <v>-213996111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-106998060</v>
      </c>
      <c r="Y14" s="20">
        <v>106998060</v>
      </c>
      <c r="Z14" s="21">
        <v>-100</v>
      </c>
      <c r="AA14" s="22">
        <v>-213996111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1000000</v>
      </c>
      <c r="D17" s="26">
        <f>SUM(D6:D16)</f>
        <v>0</v>
      </c>
      <c r="E17" s="27">
        <f t="shared" si="0"/>
        <v>-43114597</v>
      </c>
      <c r="F17" s="28">
        <f t="shared" si="0"/>
        <v>-43114597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9213496</v>
      </c>
      <c r="L17" s="28">
        <f t="shared" si="0"/>
        <v>6548728</v>
      </c>
      <c r="M17" s="28">
        <f t="shared" si="0"/>
        <v>5482386</v>
      </c>
      <c r="N17" s="28">
        <f t="shared" si="0"/>
        <v>21244610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21244610</v>
      </c>
      <c r="X17" s="28">
        <f t="shared" si="0"/>
        <v>-21557298</v>
      </c>
      <c r="Y17" s="28">
        <f t="shared" si="0"/>
        <v>42801908</v>
      </c>
      <c r="Z17" s="29">
        <f>+IF(X17&lt;&gt;0,+(Y17/X17)*100,0)</f>
        <v>-198.54950281802479</v>
      </c>
      <c r="AA17" s="30">
        <f>SUM(AA6:AA16)</f>
        <v>-43114597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-19666947</v>
      </c>
      <c r="D26" s="18"/>
      <c r="E26" s="19">
        <v>-9216100</v>
      </c>
      <c r="F26" s="20">
        <v>-9216100</v>
      </c>
      <c r="G26" s="20"/>
      <c r="H26" s="20"/>
      <c r="I26" s="20"/>
      <c r="J26" s="20"/>
      <c r="K26" s="20">
        <v>-643428</v>
      </c>
      <c r="L26" s="20"/>
      <c r="M26" s="20">
        <v>-1207603</v>
      </c>
      <c r="N26" s="20">
        <v>-1851031</v>
      </c>
      <c r="O26" s="20"/>
      <c r="P26" s="20"/>
      <c r="Q26" s="20"/>
      <c r="R26" s="20"/>
      <c r="S26" s="20"/>
      <c r="T26" s="20"/>
      <c r="U26" s="20"/>
      <c r="V26" s="20"/>
      <c r="W26" s="20">
        <v>-1851031</v>
      </c>
      <c r="X26" s="20">
        <v>-4608054</v>
      </c>
      <c r="Y26" s="20">
        <v>2757023</v>
      </c>
      <c r="Z26" s="21">
        <v>-59.830527159620964</v>
      </c>
      <c r="AA26" s="22">
        <v>-9216100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-19666947</v>
      </c>
      <c r="D27" s="26">
        <f>SUM(D21:D26)</f>
        <v>0</v>
      </c>
      <c r="E27" s="27">
        <f t="shared" si="1"/>
        <v>-9216100</v>
      </c>
      <c r="F27" s="28">
        <f t="shared" si="1"/>
        <v>-9216100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-643428</v>
      </c>
      <c r="L27" s="28">
        <f t="shared" si="1"/>
        <v>0</v>
      </c>
      <c r="M27" s="28">
        <f t="shared" si="1"/>
        <v>-1207603</v>
      </c>
      <c r="N27" s="28">
        <f t="shared" si="1"/>
        <v>-1851031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-1851031</v>
      </c>
      <c r="X27" s="28">
        <f t="shared" si="1"/>
        <v>-4608054</v>
      </c>
      <c r="Y27" s="28">
        <f t="shared" si="1"/>
        <v>2757023</v>
      </c>
      <c r="Z27" s="29">
        <f>+IF(X27&lt;&gt;0,+(Y27/X27)*100,0)</f>
        <v>-59.830527159620964</v>
      </c>
      <c r="AA27" s="30">
        <f>SUM(AA21:AA26)</f>
        <v>-9216100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-18666947</v>
      </c>
      <c r="D38" s="32">
        <f>+D17+D27+D36</f>
        <v>0</v>
      </c>
      <c r="E38" s="33">
        <f t="shared" si="3"/>
        <v>-52330697</v>
      </c>
      <c r="F38" s="2">
        <f t="shared" si="3"/>
        <v>-52330697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8570068</v>
      </c>
      <c r="L38" s="2">
        <f t="shared" si="3"/>
        <v>6548728</v>
      </c>
      <c r="M38" s="2">
        <f t="shared" si="3"/>
        <v>4274783</v>
      </c>
      <c r="N38" s="2">
        <f t="shared" si="3"/>
        <v>19393579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19393579</v>
      </c>
      <c r="X38" s="2">
        <f t="shared" si="3"/>
        <v>-26165352</v>
      </c>
      <c r="Y38" s="2">
        <f t="shared" si="3"/>
        <v>45558931</v>
      </c>
      <c r="Z38" s="34">
        <f>+IF(X38&lt;&gt;0,+(Y38/X38)*100,0)</f>
        <v>-174.11931244036006</v>
      </c>
      <c r="AA38" s="35">
        <f>+AA17+AA27+AA36</f>
        <v>-52330697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8570068</v>
      </c>
      <c r="M39" s="2">
        <f>+L40+M60</f>
        <v>15118796</v>
      </c>
      <c r="N39" s="2">
        <f>+K39</f>
        <v>0</v>
      </c>
      <c r="O39" s="2">
        <f>+M40+O60</f>
        <v>19393579</v>
      </c>
      <c r="P39" s="2">
        <f>+O40+P60</f>
        <v>19393579</v>
      </c>
      <c r="Q39" s="2">
        <f>+P40+Q60</f>
        <v>19393579</v>
      </c>
      <c r="R39" s="2">
        <f>+O39</f>
        <v>19393579</v>
      </c>
      <c r="S39" s="2">
        <f>+Q40+S60</f>
        <v>19393579</v>
      </c>
      <c r="T39" s="2">
        <f>+S40+T60</f>
        <v>19393579</v>
      </c>
      <c r="U39" s="2">
        <f>+T40+U60</f>
        <v>19393579</v>
      </c>
      <c r="V39" s="2">
        <f>+S39</f>
        <v>19393579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-18666947</v>
      </c>
      <c r="D40" s="43">
        <f t="shared" ref="D40:AA40" si="4">+D38+D39</f>
        <v>0</v>
      </c>
      <c r="E40" s="44">
        <f t="shared" si="4"/>
        <v>-52330697</v>
      </c>
      <c r="F40" s="45">
        <f t="shared" si="4"/>
        <v>-52330697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8570068</v>
      </c>
      <c r="L40" s="45">
        <f t="shared" si="4"/>
        <v>15118796</v>
      </c>
      <c r="M40" s="45">
        <f t="shared" si="4"/>
        <v>19393579</v>
      </c>
      <c r="N40" s="45">
        <f>+M40</f>
        <v>19393579</v>
      </c>
      <c r="O40" s="45">
        <f t="shared" si="4"/>
        <v>19393579</v>
      </c>
      <c r="P40" s="45">
        <f t="shared" si="4"/>
        <v>19393579</v>
      </c>
      <c r="Q40" s="45">
        <f t="shared" si="4"/>
        <v>19393579</v>
      </c>
      <c r="R40" s="45">
        <f>+Q40</f>
        <v>19393579</v>
      </c>
      <c r="S40" s="45">
        <f t="shared" si="4"/>
        <v>19393579</v>
      </c>
      <c r="T40" s="45">
        <f t="shared" si="4"/>
        <v>19393579</v>
      </c>
      <c r="U40" s="45">
        <f t="shared" si="4"/>
        <v>19393579</v>
      </c>
      <c r="V40" s="45">
        <f>+U40</f>
        <v>19393579</v>
      </c>
      <c r="W40" s="45">
        <f>+V40</f>
        <v>19393579</v>
      </c>
      <c r="X40" s="45">
        <f t="shared" si="4"/>
        <v>-26165352</v>
      </c>
      <c r="Y40" s="45">
        <f t="shared" si="4"/>
        <v>45558931</v>
      </c>
      <c r="Z40" s="46">
        <f>+IF(X40&lt;&gt;0,+(Y40/X40)*100,0)</f>
        <v>-174.11931244036006</v>
      </c>
      <c r="AA40" s="47">
        <f t="shared" si="4"/>
        <v>-52330697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5848000</v>
      </c>
      <c r="F10" s="20">
        <v>5848000</v>
      </c>
      <c r="G10" s="20">
        <v>1800000</v>
      </c>
      <c r="H10" s="20"/>
      <c r="I10" s="20"/>
      <c r="J10" s="20">
        <v>1800000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1800000</v>
      </c>
      <c r="X10" s="20">
        <v>2928874</v>
      </c>
      <c r="Y10" s="20">
        <v>-1128874</v>
      </c>
      <c r="Z10" s="21">
        <v>-38.542934929942355</v>
      </c>
      <c r="AA10" s="22">
        <v>5848000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-267030</v>
      </c>
      <c r="D14" s="18"/>
      <c r="E14" s="19"/>
      <c r="F14" s="20"/>
      <c r="G14" s="20">
        <v>-58311</v>
      </c>
      <c r="H14" s="20">
        <v>-63142</v>
      </c>
      <c r="I14" s="20">
        <v>-57902</v>
      </c>
      <c r="J14" s="20">
        <v>-179355</v>
      </c>
      <c r="K14" s="20">
        <v>-59691</v>
      </c>
      <c r="L14" s="20"/>
      <c r="M14" s="20">
        <v>-57455</v>
      </c>
      <c r="N14" s="20">
        <v>-117146</v>
      </c>
      <c r="O14" s="20"/>
      <c r="P14" s="20"/>
      <c r="Q14" s="20"/>
      <c r="R14" s="20"/>
      <c r="S14" s="20"/>
      <c r="T14" s="20"/>
      <c r="U14" s="20"/>
      <c r="V14" s="20"/>
      <c r="W14" s="20">
        <v>-296501</v>
      </c>
      <c r="X14" s="20"/>
      <c r="Y14" s="20">
        <v>-296501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-267030</v>
      </c>
      <c r="D17" s="26">
        <f>SUM(D6:D16)</f>
        <v>0</v>
      </c>
      <c r="E17" s="27">
        <f t="shared" si="0"/>
        <v>5848000</v>
      </c>
      <c r="F17" s="28">
        <f t="shared" si="0"/>
        <v>5848000</v>
      </c>
      <c r="G17" s="28">
        <f t="shared" si="0"/>
        <v>1741689</v>
      </c>
      <c r="H17" s="28">
        <f t="shared" si="0"/>
        <v>-63142</v>
      </c>
      <c r="I17" s="28">
        <f t="shared" si="0"/>
        <v>-57902</v>
      </c>
      <c r="J17" s="28">
        <f t="shared" si="0"/>
        <v>1620645</v>
      </c>
      <c r="K17" s="28">
        <f t="shared" si="0"/>
        <v>-59691</v>
      </c>
      <c r="L17" s="28">
        <f t="shared" si="0"/>
        <v>0</v>
      </c>
      <c r="M17" s="28">
        <f t="shared" si="0"/>
        <v>-57455</v>
      </c>
      <c r="N17" s="28">
        <f t="shared" si="0"/>
        <v>-117146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1503499</v>
      </c>
      <c r="X17" s="28">
        <f t="shared" si="0"/>
        <v>2928874</v>
      </c>
      <c r="Y17" s="28">
        <f t="shared" si="0"/>
        <v>-1425375</v>
      </c>
      <c r="Z17" s="29">
        <f>+IF(X17&lt;&gt;0,+(Y17/X17)*100,0)</f>
        <v>-48.666313402351896</v>
      </c>
      <c r="AA17" s="30">
        <f>SUM(AA6:AA16)</f>
        <v>5848000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-5085217</v>
      </c>
      <c r="F26" s="20">
        <v>-5085217</v>
      </c>
      <c r="G26" s="20"/>
      <c r="H26" s="20"/>
      <c r="I26" s="20"/>
      <c r="J26" s="20"/>
      <c r="K26" s="20">
        <v>-614196</v>
      </c>
      <c r="L26" s="20">
        <v>-890983</v>
      </c>
      <c r="M26" s="20">
        <v>-2531845</v>
      </c>
      <c r="N26" s="20">
        <v>-4037024</v>
      </c>
      <c r="O26" s="20"/>
      <c r="P26" s="20"/>
      <c r="Q26" s="20"/>
      <c r="R26" s="20"/>
      <c r="S26" s="20"/>
      <c r="T26" s="20"/>
      <c r="U26" s="20"/>
      <c r="V26" s="20"/>
      <c r="W26" s="20">
        <v>-4037024</v>
      </c>
      <c r="X26" s="20">
        <v>-2529896</v>
      </c>
      <c r="Y26" s="20">
        <v>-1507128</v>
      </c>
      <c r="Z26" s="21">
        <v>59.572725519151767</v>
      </c>
      <c r="AA26" s="22">
        <v>-5085217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-5085217</v>
      </c>
      <c r="F27" s="28">
        <f t="shared" si="1"/>
        <v>-5085217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-614196</v>
      </c>
      <c r="L27" s="28">
        <f t="shared" si="1"/>
        <v>-890983</v>
      </c>
      <c r="M27" s="28">
        <f t="shared" si="1"/>
        <v>-2531845</v>
      </c>
      <c r="N27" s="28">
        <f t="shared" si="1"/>
        <v>-4037024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-4037024</v>
      </c>
      <c r="X27" s="28">
        <f t="shared" si="1"/>
        <v>-2529896</v>
      </c>
      <c r="Y27" s="28">
        <f t="shared" si="1"/>
        <v>-1507128</v>
      </c>
      <c r="Z27" s="29">
        <f>+IF(X27&lt;&gt;0,+(Y27/X27)*100,0)</f>
        <v>59.572725519151767</v>
      </c>
      <c r="AA27" s="30">
        <f>SUM(AA21:AA26)</f>
        <v>-5085217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-267030</v>
      </c>
      <c r="D38" s="32">
        <f>+D17+D27+D36</f>
        <v>0</v>
      </c>
      <c r="E38" s="33">
        <f t="shared" si="3"/>
        <v>762783</v>
      </c>
      <c r="F38" s="2">
        <f t="shared" si="3"/>
        <v>762783</v>
      </c>
      <c r="G38" s="2">
        <f t="shared" si="3"/>
        <v>1741689</v>
      </c>
      <c r="H38" s="2">
        <f t="shared" si="3"/>
        <v>-63142</v>
      </c>
      <c r="I38" s="2">
        <f t="shared" si="3"/>
        <v>-57902</v>
      </c>
      <c r="J38" s="2">
        <f t="shared" si="3"/>
        <v>1620645</v>
      </c>
      <c r="K38" s="2">
        <f t="shared" si="3"/>
        <v>-673887</v>
      </c>
      <c r="L38" s="2">
        <f t="shared" si="3"/>
        <v>-890983</v>
      </c>
      <c r="M38" s="2">
        <f t="shared" si="3"/>
        <v>-2589300</v>
      </c>
      <c r="N38" s="2">
        <f t="shared" si="3"/>
        <v>-4154170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-2533525</v>
      </c>
      <c r="X38" s="2">
        <f t="shared" si="3"/>
        <v>398978</v>
      </c>
      <c r="Y38" s="2">
        <f t="shared" si="3"/>
        <v>-2932503</v>
      </c>
      <c r="Z38" s="34">
        <f>+IF(X38&lt;&gt;0,+(Y38/X38)*100,0)</f>
        <v>-735.00368441367698</v>
      </c>
      <c r="AA38" s="35">
        <f>+AA17+AA27+AA36</f>
        <v>762783</v>
      </c>
    </row>
    <row r="39" spans="1:27" ht="13.5" x14ac:dyDescent="0.25">
      <c r="A39" s="23" t="s">
        <v>60</v>
      </c>
      <c r="B39" s="17"/>
      <c r="C39" s="32">
        <v>-5559847</v>
      </c>
      <c r="D39" s="32"/>
      <c r="E39" s="33"/>
      <c r="F39" s="2"/>
      <c r="G39" s="2">
        <v>-6209164</v>
      </c>
      <c r="H39" s="2">
        <f>+G40+H60</f>
        <v>-4467475</v>
      </c>
      <c r="I39" s="2">
        <f>+H40+I60</f>
        <v>-4530617</v>
      </c>
      <c r="J39" s="2">
        <f>+G39</f>
        <v>-6209164</v>
      </c>
      <c r="K39" s="2">
        <f>+I40+K60</f>
        <v>-4588519</v>
      </c>
      <c r="L39" s="2">
        <f>+K40+L60</f>
        <v>-5262406</v>
      </c>
      <c r="M39" s="2">
        <f>+L40+M60</f>
        <v>-6153389</v>
      </c>
      <c r="N39" s="2">
        <f>+K39</f>
        <v>-4588519</v>
      </c>
      <c r="O39" s="2">
        <f>+M40+O60</f>
        <v>-8742689</v>
      </c>
      <c r="P39" s="2">
        <f>+O40+P60</f>
        <v>-8742689</v>
      </c>
      <c r="Q39" s="2">
        <f>+P40+Q60</f>
        <v>-8742689</v>
      </c>
      <c r="R39" s="2">
        <f>+O39</f>
        <v>-8742689</v>
      </c>
      <c r="S39" s="2">
        <f>+Q40+S60</f>
        <v>-8742689</v>
      </c>
      <c r="T39" s="2">
        <f>+S40+T60</f>
        <v>-8742689</v>
      </c>
      <c r="U39" s="2">
        <f>+T40+U60</f>
        <v>-8742689</v>
      </c>
      <c r="V39" s="2">
        <f>+S39</f>
        <v>-8742689</v>
      </c>
      <c r="W39" s="2">
        <f>+G39</f>
        <v>-6209164</v>
      </c>
      <c r="X39" s="2"/>
      <c r="Y39" s="2">
        <f>+W39-X39</f>
        <v>-6209164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-5826877</v>
      </c>
      <c r="D40" s="43">
        <f t="shared" ref="D40:AA40" si="4">+D38+D39</f>
        <v>0</v>
      </c>
      <c r="E40" s="44">
        <f t="shared" si="4"/>
        <v>762783</v>
      </c>
      <c r="F40" s="45">
        <f t="shared" si="4"/>
        <v>762783</v>
      </c>
      <c r="G40" s="45">
        <f t="shared" si="4"/>
        <v>-4467475</v>
      </c>
      <c r="H40" s="45">
        <f t="shared" si="4"/>
        <v>-4530617</v>
      </c>
      <c r="I40" s="45">
        <f t="shared" si="4"/>
        <v>-4588519</v>
      </c>
      <c r="J40" s="45">
        <f>+I40</f>
        <v>-4588519</v>
      </c>
      <c r="K40" s="45">
        <f t="shared" si="4"/>
        <v>-5262406</v>
      </c>
      <c r="L40" s="45">
        <f t="shared" si="4"/>
        <v>-6153389</v>
      </c>
      <c r="M40" s="45">
        <f t="shared" si="4"/>
        <v>-8742689</v>
      </c>
      <c r="N40" s="45">
        <f>+M40</f>
        <v>-8742689</v>
      </c>
      <c r="O40" s="45">
        <f t="shared" si="4"/>
        <v>-8742689</v>
      </c>
      <c r="P40" s="45">
        <f t="shared" si="4"/>
        <v>-8742689</v>
      </c>
      <c r="Q40" s="45">
        <f t="shared" si="4"/>
        <v>-8742689</v>
      </c>
      <c r="R40" s="45">
        <f>+Q40</f>
        <v>-8742689</v>
      </c>
      <c r="S40" s="45">
        <f t="shared" si="4"/>
        <v>-8742689</v>
      </c>
      <c r="T40" s="45">
        <f t="shared" si="4"/>
        <v>-8742689</v>
      </c>
      <c r="U40" s="45">
        <f t="shared" si="4"/>
        <v>-8742689</v>
      </c>
      <c r="V40" s="45">
        <f>+U40</f>
        <v>-8742689</v>
      </c>
      <c r="W40" s="45">
        <f>+V40</f>
        <v>-8742689</v>
      </c>
      <c r="X40" s="45">
        <f t="shared" si="4"/>
        <v>398978</v>
      </c>
      <c r="Y40" s="45">
        <f t="shared" si="4"/>
        <v>-9141667</v>
      </c>
      <c r="Z40" s="46">
        <f>+IF(X40&lt;&gt;0,+(Y40/X40)*100,0)</f>
        <v>-2291.2709472702754</v>
      </c>
      <c r="AA40" s="47">
        <f t="shared" si="4"/>
        <v>762783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-6209164</v>
      </c>
      <c r="J60">
        <v>-6209164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-2458200</v>
      </c>
      <c r="F14" s="20">
        <v>-2458200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-1229100</v>
      </c>
      <c r="Y14" s="20">
        <v>1229100</v>
      </c>
      <c r="Z14" s="21">
        <v>-100</v>
      </c>
      <c r="AA14" s="22">
        <v>-2458200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-2458200</v>
      </c>
      <c r="F17" s="28">
        <f t="shared" si="0"/>
        <v>-2458200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-1229100</v>
      </c>
      <c r="Y17" s="28">
        <f t="shared" si="0"/>
        <v>1229100</v>
      </c>
      <c r="Z17" s="29">
        <f>+IF(X17&lt;&gt;0,+(Y17/X17)*100,0)</f>
        <v>-100</v>
      </c>
      <c r="AA17" s="30">
        <f>SUM(AA6:AA16)</f>
        <v>-2458200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-2458200</v>
      </c>
      <c r="F38" s="2">
        <f t="shared" si="3"/>
        <v>-2458200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-1229100</v>
      </c>
      <c r="Y38" s="2">
        <f t="shared" si="3"/>
        <v>1229100</v>
      </c>
      <c r="Z38" s="34">
        <f>+IF(X38&lt;&gt;0,+(Y38/X38)*100,0)</f>
        <v>-100</v>
      </c>
      <c r="AA38" s="35">
        <f>+AA17+AA27+AA36</f>
        <v>-2458200</v>
      </c>
    </row>
    <row r="39" spans="1:27" ht="13.5" x14ac:dyDescent="0.25">
      <c r="A39" s="23" t="s">
        <v>60</v>
      </c>
      <c r="B39" s="17"/>
      <c r="C39" s="32">
        <v>-4328406</v>
      </c>
      <c r="D39" s="32"/>
      <c r="E39" s="33">
        <v>-4328406</v>
      </c>
      <c r="F39" s="2">
        <v>-4328406</v>
      </c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>
        <v>-4328406</v>
      </c>
      <c r="Y39" s="2">
        <f>+W39-X39</f>
        <v>0</v>
      </c>
      <c r="Z39" s="34">
        <f>+IF(X39&lt;&gt;0,+(Y39/X39)*100,0)</f>
        <v>0</v>
      </c>
      <c r="AA39" s="35">
        <v>-4328406</v>
      </c>
    </row>
    <row r="40" spans="1:27" ht="13.5" x14ac:dyDescent="0.25">
      <c r="A40" s="41" t="s">
        <v>62</v>
      </c>
      <c r="B40" s="42" t="s">
        <v>61</v>
      </c>
      <c r="C40" s="43">
        <f>+C38+C39</f>
        <v>-4328406</v>
      </c>
      <c r="D40" s="43">
        <f t="shared" ref="D40:AA40" si="4">+D38+D39</f>
        <v>0</v>
      </c>
      <c r="E40" s="44">
        <f t="shared" si="4"/>
        <v>-6786606</v>
      </c>
      <c r="F40" s="45">
        <f t="shared" si="4"/>
        <v>-6786606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-5557506</v>
      </c>
      <c r="Y40" s="45">
        <f t="shared" si="4"/>
        <v>1229100</v>
      </c>
      <c r="Z40" s="46">
        <f>+IF(X40&lt;&gt;0,+(Y40/X40)*100,0)</f>
        <v>-22.116035502255869</v>
      </c>
      <c r="AA40" s="47">
        <f t="shared" si="4"/>
        <v>-6786606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52733325</v>
      </c>
      <c r="D7" s="18"/>
      <c r="E7" s="19">
        <v>162758850</v>
      </c>
      <c r="F7" s="20">
        <v>162758850</v>
      </c>
      <c r="G7" s="20">
        <v>4410624</v>
      </c>
      <c r="H7" s="20">
        <v>4841817</v>
      </c>
      <c r="I7" s="20">
        <v>11306830</v>
      </c>
      <c r="J7" s="20">
        <v>20559271</v>
      </c>
      <c r="K7" s="20">
        <v>6583550</v>
      </c>
      <c r="L7" s="20">
        <v>5436285</v>
      </c>
      <c r="M7" s="20">
        <v>4618089</v>
      </c>
      <c r="N7" s="20">
        <v>16637924</v>
      </c>
      <c r="O7" s="20"/>
      <c r="P7" s="20"/>
      <c r="Q7" s="20"/>
      <c r="R7" s="20"/>
      <c r="S7" s="20"/>
      <c r="T7" s="20"/>
      <c r="U7" s="20"/>
      <c r="V7" s="20"/>
      <c r="W7" s="20">
        <v>37197195</v>
      </c>
      <c r="X7" s="20">
        <v>81379428</v>
      </c>
      <c r="Y7" s="20">
        <v>-44182233</v>
      </c>
      <c r="Z7" s="21">
        <v>-54.291648498684467</v>
      </c>
      <c r="AA7" s="22">
        <v>162758850</v>
      </c>
    </row>
    <row r="8" spans="1:27" ht="13.5" x14ac:dyDescent="0.25">
      <c r="A8" s="23" t="s">
        <v>36</v>
      </c>
      <c r="B8" s="17" t="s">
        <v>32</v>
      </c>
      <c r="C8" s="18">
        <v>93622682</v>
      </c>
      <c r="D8" s="18"/>
      <c r="E8" s="19">
        <v>285547</v>
      </c>
      <c r="F8" s="20">
        <v>285547</v>
      </c>
      <c r="G8" s="20">
        <v>8810219</v>
      </c>
      <c r="H8" s="20">
        <v>7912548</v>
      </c>
      <c r="I8" s="20">
        <v>8418474</v>
      </c>
      <c r="J8" s="20">
        <v>25141241</v>
      </c>
      <c r="K8" s="20">
        <v>8640188</v>
      </c>
      <c r="L8" s="20">
        <v>9139946</v>
      </c>
      <c r="M8" s="20">
        <v>10954078</v>
      </c>
      <c r="N8" s="20">
        <v>28734212</v>
      </c>
      <c r="O8" s="20"/>
      <c r="P8" s="20"/>
      <c r="Q8" s="20"/>
      <c r="R8" s="20"/>
      <c r="S8" s="20"/>
      <c r="T8" s="20"/>
      <c r="U8" s="20"/>
      <c r="V8" s="20"/>
      <c r="W8" s="20">
        <v>53875453</v>
      </c>
      <c r="X8" s="20">
        <v>142776</v>
      </c>
      <c r="Y8" s="20">
        <v>53732677</v>
      </c>
      <c r="Z8" s="21">
        <v>37634.250154087524</v>
      </c>
      <c r="AA8" s="22">
        <v>285547</v>
      </c>
    </row>
    <row r="9" spans="1:27" ht="13.5" x14ac:dyDescent="0.25">
      <c r="A9" s="23" t="s">
        <v>37</v>
      </c>
      <c r="B9" s="17" t="s">
        <v>6</v>
      </c>
      <c r="C9" s="18">
        <v>14341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-211598465</v>
      </c>
      <c r="D14" s="18"/>
      <c r="E14" s="19">
        <v>-154219802</v>
      </c>
      <c r="F14" s="20">
        <v>-154219802</v>
      </c>
      <c r="G14" s="20"/>
      <c r="H14" s="20">
        <v>-22600263</v>
      </c>
      <c r="I14" s="20">
        <v>-15116400</v>
      </c>
      <c r="J14" s="20">
        <v>-37716663</v>
      </c>
      <c r="K14" s="20">
        <v>-16060087</v>
      </c>
      <c r="L14" s="20">
        <v>-148363</v>
      </c>
      <c r="M14" s="20">
        <v>-49837135</v>
      </c>
      <c r="N14" s="20">
        <v>-66045585</v>
      </c>
      <c r="O14" s="20"/>
      <c r="P14" s="20"/>
      <c r="Q14" s="20"/>
      <c r="R14" s="20"/>
      <c r="S14" s="20"/>
      <c r="T14" s="20"/>
      <c r="U14" s="20"/>
      <c r="V14" s="20"/>
      <c r="W14" s="20">
        <v>-103762248</v>
      </c>
      <c r="X14" s="20">
        <v>-77109900</v>
      </c>
      <c r="Y14" s="20">
        <v>-26652348</v>
      </c>
      <c r="Z14" s="21">
        <v>34.564106554411303</v>
      </c>
      <c r="AA14" s="22">
        <v>-154219802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-65228117</v>
      </c>
      <c r="D17" s="26">
        <f>SUM(D6:D16)</f>
        <v>0</v>
      </c>
      <c r="E17" s="27">
        <f t="shared" si="0"/>
        <v>8824595</v>
      </c>
      <c r="F17" s="28">
        <f t="shared" si="0"/>
        <v>8824595</v>
      </c>
      <c r="G17" s="28">
        <f t="shared" si="0"/>
        <v>13220843</v>
      </c>
      <c r="H17" s="28">
        <f t="shared" si="0"/>
        <v>-9845898</v>
      </c>
      <c r="I17" s="28">
        <f t="shared" si="0"/>
        <v>4608904</v>
      </c>
      <c r="J17" s="28">
        <f t="shared" si="0"/>
        <v>7983849</v>
      </c>
      <c r="K17" s="28">
        <f t="shared" si="0"/>
        <v>-836349</v>
      </c>
      <c r="L17" s="28">
        <f t="shared" si="0"/>
        <v>14427868</v>
      </c>
      <c r="M17" s="28">
        <f t="shared" si="0"/>
        <v>-34264968</v>
      </c>
      <c r="N17" s="28">
        <f t="shared" si="0"/>
        <v>-20673449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-12689600</v>
      </c>
      <c r="X17" s="28">
        <f t="shared" si="0"/>
        <v>4412304</v>
      </c>
      <c r="Y17" s="28">
        <f t="shared" si="0"/>
        <v>-17101904</v>
      </c>
      <c r="Z17" s="29">
        <f>+IF(X17&lt;&gt;0,+(Y17/X17)*100,0)</f>
        <v>-387.59577762547639</v>
      </c>
      <c r="AA17" s="30">
        <f>SUM(AA6:AA16)</f>
        <v>8824595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>
        <v>-1500000</v>
      </c>
      <c r="J24" s="20">
        <v>-1500000</v>
      </c>
      <c r="K24" s="20"/>
      <c r="L24" s="20"/>
      <c r="M24" s="20">
        <v>-750000</v>
      </c>
      <c r="N24" s="20">
        <v>-750000</v>
      </c>
      <c r="O24" s="20"/>
      <c r="P24" s="20"/>
      <c r="Q24" s="20"/>
      <c r="R24" s="20"/>
      <c r="S24" s="20"/>
      <c r="T24" s="20"/>
      <c r="U24" s="20"/>
      <c r="V24" s="20"/>
      <c r="W24" s="20">
        <v>-2250000</v>
      </c>
      <c r="X24" s="20"/>
      <c r="Y24" s="20">
        <v>-2250000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-16971182</v>
      </c>
      <c r="D26" s="18"/>
      <c r="E26" s="19">
        <v>-26200000</v>
      </c>
      <c r="F26" s="20">
        <v>-26200000</v>
      </c>
      <c r="G26" s="20"/>
      <c r="H26" s="20">
        <v>-538216</v>
      </c>
      <c r="I26" s="20">
        <v>-1274689</v>
      </c>
      <c r="J26" s="20">
        <v>-1812905</v>
      </c>
      <c r="K26" s="20">
        <v>-3090251</v>
      </c>
      <c r="L26" s="20"/>
      <c r="M26" s="20"/>
      <c r="N26" s="20">
        <v>-3090251</v>
      </c>
      <c r="O26" s="20"/>
      <c r="P26" s="20"/>
      <c r="Q26" s="20"/>
      <c r="R26" s="20"/>
      <c r="S26" s="20"/>
      <c r="T26" s="20"/>
      <c r="U26" s="20"/>
      <c r="V26" s="20"/>
      <c r="W26" s="20">
        <v>-4903156</v>
      </c>
      <c r="X26" s="20">
        <v>-13099998</v>
      </c>
      <c r="Y26" s="20">
        <v>8196842</v>
      </c>
      <c r="Z26" s="21">
        <v>-62.571322529972903</v>
      </c>
      <c r="AA26" s="22">
        <v>-26200000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-16971182</v>
      </c>
      <c r="D27" s="26">
        <f>SUM(D21:D26)</f>
        <v>0</v>
      </c>
      <c r="E27" s="27">
        <f t="shared" si="1"/>
        <v>-26200000</v>
      </c>
      <c r="F27" s="28">
        <f t="shared" si="1"/>
        <v>-26200000</v>
      </c>
      <c r="G27" s="28">
        <f t="shared" si="1"/>
        <v>0</v>
      </c>
      <c r="H27" s="28">
        <f t="shared" si="1"/>
        <v>-538216</v>
      </c>
      <c r="I27" s="28">
        <f t="shared" si="1"/>
        <v>-2774689</v>
      </c>
      <c r="J27" s="28">
        <f t="shared" si="1"/>
        <v>-3312905</v>
      </c>
      <c r="K27" s="28">
        <f t="shared" si="1"/>
        <v>-3090251</v>
      </c>
      <c r="L27" s="28">
        <f t="shared" si="1"/>
        <v>0</v>
      </c>
      <c r="M27" s="28">
        <f t="shared" si="1"/>
        <v>-750000</v>
      </c>
      <c r="N27" s="28">
        <f t="shared" si="1"/>
        <v>-3840251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-7153156</v>
      </c>
      <c r="X27" s="28">
        <f t="shared" si="1"/>
        <v>-13099998</v>
      </c>
      <c r="Y27" s="28">
        <f t="shared" si="1"/>
        <v>5946842</v>
      </c>
      <c r="Z27" s="29">
        <f>+IF(X27&lt;&gt;0,+(Y27/X27)*100,0)</f>
        <v>-45.395747388663722</v>
      </c>
      <c r="AA27" s="30">
        <f>SUM(AA21:AA26)</f>
        <v>-26200000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-82199299</v>
      </c>
      <c r="D38" s="32">
        <f>+D17+D27+D36</f>
        <v>0</v>
      </c>
      <c r="E38" s="33">
        <f t="shared" si="3"/>
        <v>-17375405</v>
      </c>
      <c r="F38" s="2">
        <f t="shared" si="3"/>
        <v>-17375405</v>
      </c>
      <c r="G38" s="2">
        <f t="shared" si="3"/>
        <v>13220843</v>
      </c>
      <c r="H38" s="2">
        <f t="shared" si="3"/>
        <v>-10384114</v>
      </c>
      <c r="I38" s="2">
        <f t="shared" si="3"/>
        <v>1834215</v>
      </c>
      <c r="J38" s="2">
        <f t="shared" si="3"/>
        <v>4670944</v>
      </c>
      <c r="K38" s="2">
        <f t="shared" si="3"/>
        <v>-3926600</v>
      </c>
      <c r="L38" s="2">
        <f t="shared" si="3"/>
        <v>14427868</v>
      </c>
      <c r="M38" s="2">
        <f t="shared" si="3"/>
        <v>-35014968</v>
      </c>
      <c r="N38" s="2">
        <f t="shared" si="3"/>
        <v>-24513700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-19842756</v>
      </c>
      <c r="X38" s="2">
        <f t="shared" si="3"/>
        <v>-8687694</v>
      </c>
      <c r="Y38" s="2">
        <f t="shared" si="3"/>
        <v>-11155062</v>
      </c>
      <c r="Z38" s="34">
        <f>+IF(X38&lt;&gt;0,+(Y38/X38)*100,0)</f>
        <v>128.40072405865124</v>
      </c>
      <c r="AA38" s="35">
        <f>+AA17+AA27+AA36</f>
        <v>-17375405</v>
      </c>
    </row>
    <row r="39" spans="1:27" ht="13.5" x14ac:dyDescent="0.25">
      <c r="A39" s="23" t="s">
        <v>60</v>
      </c>
      <c r="B39" s="17"/>
      <c r="C39" s="32">
        <v>860168377</v>
      </c>
      <c r="D39" s="32"/>
      <c r="E39" s="33"/>
      <c r="F39" s="2"/>
      <c r="G39" s="2">
        <v>971864653</v>
      </c>
      <c r="H39" s="2">
        <f>+G40+H60</f>
        <v>985085496</v>
      </c>
      <c r="I39" s="2">
        <f>+H40+I60</f>
        <v>974701382</v>
      </c>
      <c r="J39" s="2">
        <f>+G39</f>
        <v>971864653</v>
      </c>
      <c r="K39" s="2">
        <f>+I40+K60</f>
        <v>976535597</v>
      </c>
      <c r="L39" s="2">
        <f>+K40+L60</f>
        <v>972608997</v>
      </c>
      <c r="M39" s="2">
        <f>+L40+M60</f>
        <v>987036865</v>
      </c>
      <c r="N39" s="2">
        <f>+K39</f>
        <v>976535597</v>
      </c>
      <c r="O39" s="2">
        <f>+M40+O60</f>
        <v>952021897</v>
      </c>
      <c r="P39" s="2">
        <f>+O40+P60</f>
        <v>952021897</v>
      </c>
      <c r="Q39" s="2">
        <f>+P40+Q60</f>
        <v>952021897</v>
      </c>
      <c r="R39" s="2">
        <f>+O39</f>
        <v>952021897</v>
      </c>
      <c r="S39" s="2">
        <f>+Q40+S60</f>
        <v>952021897</v>
      </c>
      <c r="T39" s="2">
        <f>+S40+T60</f>
        <v>952021897</v>
      </c>
      <c r="U39" s="2">
        <f>+T40+U60</f>
        <v>952021897</v>
      </c>
      <c r="V39" s="2">
        <f>+S39</f>
        <v>952021897</v>
      </c>
      <c r="W39" s="2">
        <f>+G39</f>
        <v>971864653</v>
      </c>
      <c r="X39" s="2"/>
      <c r="Y39" s="2">
        <f>+W39-X39</f>
        <v>971864653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777969078</v>
      </c>
      <c r="D40" s="43">
        <f t="shared" ref="D40:AA40" si="4">+D38+D39</f>
        <v>0</v>
      </c>
      <c r="E40" s="44">
        <f t="shared" si="4"/>
        <v>-17375405</v>
      </c>
      <c r="F40" s="45">
        <f t="shared" si="4"/>
        <v>-17375405</v>
      </c>
      <c r="G40" s="45">
        <f t="shared" si="4"/>
        <v>985085496</v>
      </c>
      <c r="H40" s="45">
        <f t="shared" si="4"/>
        <v>974701382</v>
      </c>
      <c r="I40" s="45">
        <f t="shared" si="4"/>
        <v>976535597</v>
      </c>
      <c r="J40" s="45">
        <f>+I40</f>
        <v>976535597</v>
      </c>
      <c r="K40" s="45">
        <f t="shared" si="4"/>
        <v>972608997</v>
      </c>
      <c r="L40" s="45">
        <f t="shared" si="4"/>
        <v>987036865</v>
      </c>
      <c r="M40" s="45">
        <f t="shared" si="4"/>
        <v>952021897</v>
      </c>
      <c r="N40" s="45">
        <f>+M40</f>
        <v>952021897</v>
      </c>
      <c r="O40" s="45">
        <f t="shared" si="4"/>
        <v>952021897</v>
      </c>
      <c r="P40" s="45">
        <f t="shared" si="4"/>
        <v>952021897</v>
      </c>
      <c r="Q40" s="45">
        <f t="shared" si="4"/>
        <v>952021897</v>
      </c>
      <c r="R40" s="45">
        <f>+Q40</f>
        <v>952021897</v>
      </c>
      <c r="S40" s="45">
        <f t="shared" si="4"/>
        <v>952021897</v>
      </c>
      <c r="T40" s="45">
        <f t="shared" si="4"/>
        <v>952021897</v>
      </c>
      <c r="U40" s="45">
        <f t="shared" si="4"/>
        <v>952021897</v>
      </c>
      <c r="V40" s="45">
        <f>+U40</f>
        <v>952021897</v>
      </c>
      <c r="W40" s="45">
        <f>+V40</f>
        <v>952021897</v>
      </c>
      <c r="X40" s="45">
        <f t="shared" si="4"/>
        <v>-8687694</v>
      </c>
      <c r="Y40" s="45">
        <f t="shared" si="4"/>
        <v>960709591</v>
      </c>
      <c r="Z40" s="46">
        <f>+IF(X40&lt;&gt;0,+(Y40/X40)*100,0)</f>
        <v>-11058.280724436197</v>
      </c>
      <c r="AA40" s="47">
        <f t="shared" si="4"/>
        <v>-17375405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971864653</v>
      </c>
      <c r="J60">
        <v>971864653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404368860</v>
      </c>
      <c r="D7" s="18"/>
      <c r="E7" s="19">
        <v>363271040</v>
      </c>
      <c r="F7" s="20">
        <v>363271040</v>
      </c>
      <c r="G7" s="20">
        <v>29457527</v>
      </c>
      <c r="H7" s="20">
        <v>45296536</v>
      </c>
      <c r="I7" s="20">
        <v>43389916</v>
      </c>
      <c r="J7" s="20">
        <v>118143979</v>
      </c>
      <c r="K7" s="20">
        <v>55551048</v>
      </c>
      <c r="L7" s="20">
        <v>47081470</v>
      </c>
      <c r="M7" s="20">
        <v>40223499</v>
      </c>
      <c r="N7" s="20">
        <v>142856017</v>
      </c>
      <c r="O7" s="20"/>
      <c r="P7" s="20"/>
      <c r="Q7" s="20"/>
      <c r="R7" s="20"/>
      <c r="S7" s="20"/>
      <c r="T7" s="20"/>
      <c r="U7" s="20"/>
      <c r="V7" s="20"/>
      <c r="W7" s="20">
        <v>260999996</v>
      </c>
      <c r="X7" s="20">
        <v>423452406</v>
      </c>
      <c r="Y7" s="20">
        <v>-162452410</v>
      </c>
      <c r="Z7" s="21">
        <v>-38.36379430088774</v>
      </c>
      <c r="AA7" s="22">
        <v>363271040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12506000</v>
      </c>
      <c r="F10" s="20">
        <v>12506000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6253002</v>
      </c>
      <c r="Y10" s="20">
        <v>-6253002</v>
      </c>
      <c r="Z10" s="21">
        <v>-100</v>
      </c>
      <c r="AA10" s="22">
        <v>12506000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9506</v>
      </c>
      <c r="H11" s="20">
        <v>34032</v>
      </c>
      <c r="I11" s="20">
        <v>18966</v>
      </c>
      <c r="J11" s="20">
        <v>62504</v>
      </c>
      <c r="K11" s="20">
        <v>71437</v>
      </c>
      <c r="L11" s="20">
        <v>807746</v>
      </c>
      <c r="M11" s="20">
        <v>1236471</v>
      </c>
      <c r="N11" s="20">
        <v>2115654</v>
      </c>
      <c r="O11" s="20"/>
      <c r="P11" s="20"/>
      <c r="Q11" s="20"/>
      <c r="R11" s="20"/>
      <c r="S11" s="20"/>
      <c r="T11" s="20"/>
      <c r="U11" s="20"/>
      <c r="V11" s="20"/>
      <c r="W11" s="20">
        <v>2178158</v>
      </c>
      <c r="X11" s="20"/>
      <c r="Y11" s="20">
        <v>2178158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-380006564</v>
      </c>
      <c r="D14" s="18"/>
      <c r="E14" s="19">
        <v>-371999197</v>
      </c>
      <c r="F14" s="20">
        <v>-371999197</v>
      </c>
      <c r="G14" s="20">
        <v>-91701213</v>
      </c>
      <c r="H14" s="20">
        <v>-39458495</v>
      </c>
      <c r="I14" s="20">
        <v>-37264068</v>
      </c>
      <c r="J14" s="20">
        <v>-168423776</v>
      </c>
      <c r="K14" s="20">
        <v>-31248981</v>
      </c>
      <c r="L14" s="20">
        <v>-68817030</v>
      </c>
      <c r="M14" s="20">
        <v>-14455195</v>
      </c>
      <c r="N14" s="20">
        <v>-114521206</v>
      </c>
      <c r="O14" s="20"/>
      <c r="P14" s="20"/>
      <c r="Q14" s="20"/>
      <c r="R14" s="20"/>
      <c r="S14" s="20"/>
      <c r="T14" s="20"/>
      <c r="U14" s="20"/>
      <c r="V14" s="20"/>
      <c r="W14" s="20">
        <v>-282944982</v>
      </c>
      <c r="X14" s="20">
        <v>-255762198</v>
      </c>
      <c r="Y14" s="20">
        <v>-27182784</v>
      </c>
      <c r="Z14" s="21">
        <v>10.628147635797218</v>
      </c>
      <c r="AA14" s="22">
        <v>-371999197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24362296</v>
      </c>
      <c r="D17" s="26">
        <f>SUM(D6:D16)</f>
        <v>0</v>
      </c>
      <c r="E17" s="27">
        <f t="shared" si="0"/>
        <v>3777843</v>
      </c>
      <c r="F17" s="28">
        <f t="shared" si="0"/>
        <v>3777843</v>
      </c>
      <c r="G17" s="28">
        <f t="shared" si="0"/>
        <v>-62234180</v>
      </c>
      <c r="H17" s="28">
        <f t="shared" si="0"/>
        <v>5872073</v>
      </c>
      <c r="I17" s="28">
        <f t="shared" si="0"/>
        <v>6144814</v>
      </c>
      <c r="J17" s="28">
        <f t="shared" si="0"/>
        <v>-50217293</v>
      </c>
      <c r="K17" s="28">
        <f t="shared" si="0"/>
        <v>24373504</v>
      </c>
      <c r="L17" s="28">
        <f t="shared" si="0"/>
        <v>-20927814</v>
      </c>
      <c r="M17" s="28">
        <f t="shared" si="0"/>
        <v>27004775</v>
      </c>
      <c r="N17" s="28">
        <f t="shared" si="0"/>
        <v>30450465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-19766828</v>
      </c>
      <c r="X17" s="28">
        <f t="shared" si="0"/>
        <v>173943210</v>
      </c>
      <c r="Y17" s="28">
        <f t="shared" si="0"/>
        <v>-193710038</v>
      </c>
      <c r="Z17" s="29">
        <f>+IF(X17&lt;&gt;0,+(Y17/X17)*100,0)</f>
        <v>-111.36395493678654</v>
      </c>
      <c r="AA17" s="30">
        <f>SUM(AA6:AA16)</f>
        <v>3777843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-66314819</v>
      </c>
      <c r="D26" s="18"/>
      <c r="E26" s="19">
        <v>-88797036</v>
      </c>
      <c r="F26" s="20">
        <v>-88797036</v>
      </c>
      <c r="G26" s="20">
        <v>-12035188</v>
      </c>
      <c r="H26" s="20">
        <v>-6150785</v>
      </c>
      <c r="I26" s="20">
        <v>-167547</v>
      </c>
      <c r="J26" s="20">
        <v>-18353520</v>
      </c>
      <c r="K26" s="20">
        <v>-661495</v>
      </c>
      <c r="L26" s="20">
        <v>-2292908</v>
      </c>
      <c r="M26" s="20">
        <v>-8800391</v>
      </c>
      <c r="N26" s="20">
        <v>-11754794</v>
      </c>
      <c r="O26" s="20"/>
      <c r="P26" s="20"/>
      <c r="Q26" s="20"/>
      <c r="R26" s="20"/>
      <c r="S26" s="20"/>
      <c r="T26" s="20"/>
      <c r="U26" s="20"/>
      <c r="V26" s="20"/>
      <c r="W26" s="20">
        <v>-30108314</v>
      </c>
      <c r="X26" s="20">
        <v>-68853492</v>
      </c>
      <c r="Y26" s="20">
        <v>38745178</v>
      </c>
      <c r="Z26" s="21">
        <v>-56.271914284318356</v>
      </c>
      <c r="AA26" s="22">
        <v>-88797036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-66314819</v>
      </c>
      <c r="D27" s="26">
        <f>SUM(D21:D26)</f>
        <v>0</v>
      </c>
      <c r="E27" s="27">
        <f t="shared" si="1"/>
        <v>-88797036</v>
      </c>
      <c r="F27" s="28">
        <f t="shared" si="1"/>
        <v>-88797036</v>
      </c>
      <c r="G27" s="28">
        <f t="shared" si="1"/>
        <v>-12035188</v>
      </c>
      <c r="H27" s="28">
        <f t="shared" si="1"/>
        <v>-6150785</v>
      </c>
      <c r="I27" s="28">
        <f t="shared" si="1"/>
        <v>-167547</v>
      </c>
      <c r="J27" s="28">
        <f t="shared" si="1"/>
        <v>-18353520</v>
      </c>
      <c r="K27" s="28">
        <f t="shared" si="1"/>
        <v>-661495</v>
      </c>
      <c r="L27" s="28">
        <f t="shared" si="1"/>
        <v>-2292908</v>
      </c>
      <c r="M27" s="28">
        <f t="shared" si="1"/>
        <v>-8800391</v>
      </c>
      <c r="N27" s="28">
        <f t="shared" si="1"/>
        <v>-11754794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-30108314</v>
      </c>
      <c r="X27" s="28">
        <f t="shared" si="1"/>
        <v>-68853492</v>
      </c>
      <c r="Y27" s="28">
        <f t="shared" si="1"/>
        <v>38745178</v>
      </c>
      <c r="Z27" s="29">
        <f>+IF(X27&lt;&gt;0,+(Y27/X27)*100,0)</f>
        <v>-56.271914284318356</v>
      </c>
      <c r="AA27" s="30">
        <f>SUM(AA21:AA26)</f>
        <v>-88797036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-41952523</v>
      </c>
      <c r="D38" s="32">
        <f>+D17+D27+D36</f>
        <v>0</v>
      </c>
      <c r="E38" s="33">
        <f t="shared" si="3"/>
        <v>-85019193</v>
      </c>
      <c r="F38" s="2">
        <f t="shared" si="3"/>
        <v>-85019193</v>
      </c>
      <c r="G38" s="2">
        <f t="shared" si="3"/>
        <v>-74269368</v>
      </c>
      <c r="H38" s="2">
        <f t="shared" si="3"/>
        <v>-278712</v>
      </c>
      <c r="I38" s="2">
        <f t="shared" si="3"/>
        <v>5977267</v>
      </c>
      <c r="J38" s="2">
        <f t="shared" si="3"/>
        <v>-68570813</v>
      </c>
      <c r="K38" s="2">
        <f t="shared" si="3"/>
        <v>23712009</v>
      </c>
      <c r="L38" s="2">
        <f t="shared" si="3"/>
        <v>-23220722</v>
      </c>
      <c r="M38" s="2">
        <f t="shared" si="3"/>
        <v>18204384</v>
      </c>
      <c r="N38" s="2">
        <f t="shared" si="3"/>
        <v>18695671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-49875142</v>
      </c>
      <c r="X38" s="2">
        <f t="shared" si="3"/>
        <v>105089718</v>
      </c>
      <c r="Y38" s="2">
        <f t="shared" si="3"/>
        <v>-154964860</v>
      </c>
      <c r="Z38" s="34">
        <f>+IF(X38&lt;&gt;0,+(Y38/X38)*100,0)</f>
        <v>-147.45958305835401</v>
      </c>
      <c r="AA38" s="35">
        <f>+AA17+AA27+AA36</f>
        <v>-85019193</v>
      </c>
    </row>
    <row r="39" spans="1:27" ht="13.5" x14ac:dyDescent="0.25">
      <c r="A39" s="23" t="s">
        <v>60</v>
      </c>
      <c r="B39" s="17"/>
      <c r="C39" s="32">
        <v>128729914</v>
      </c>
      <c r="D39" s="32"/>
      <c r="E39" s="33"/>
      <c r="F39" s="2"/>
      <c r="G39" s="2">
        <v>106068704</v>
      </c>
      <c r="H39" s="2">
        <f>+G40+H60</f>
        <v>31793204</v>
      </c>
      <c r="I39" s="2">
        <f>+H40+I60</f>
        <v>31514492</v>
      </c>
      <c r="J39" s="2">
        <f>+G39</f>
        <v>106068704</v>
      </c>
      <c r="K39" s="2">
        <f>+I40+K60</f>
        <v>37491759</v>
      </c>
      <c r="L39" s="2">
        <f>+K40+L60</f>
        <v>61203768</v>
      </c>
      <c r="M39" s="2">
        <f>+L40+M60</f>
        <v>37983046</v>
      </c>
      <c r="N39" s="2">
        <f>+K39</f>
        <v>37491759</v>
      </c>
      <c r="O39" s="2">
        <f>+M40+O60</f>
        <v>56187430</v>
      </c>
      <c r="P39" s="2">
        <f>+O40+P60</f>
        <v>56187430</v>
      </c>
      <c r="Q39" s="2">
        <f>+P40+Q60</f>
        <v>56187430</v>
      </c>
      <c r="R39" s="2">
        <f>+O39</f>
        <v>56187430</v>
      </c>
      <c r="S39" s="2">
        <f>+Q40+S60</f>
        <v>56187430</v>
      </c>
      <c r="T39" s="2">
        <f>+S40+T60</f>
        <v>56187430</v>
      </c>
      <c r="U39" s="2">
        <f>+T40+U60</f>
        <v>56187430</v>
      </c>
      <c r="V39" s="2">
        <f>+S39</f>
        <v>56187430</v>
      </c>
      <c r="W39" s="2">
        <f>+G39</f>
        <v>106068704</v>
      </c>
      <c r="X39" s="2"/>
      <c r="Y39" s="2">
        <f>+W39-X39</f>
        <v>106068704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86777391</v>
      </c>
      <c r="D40" s="43">
        <f t="shared" ref="D40:AA40" si="4">+D38+D39</f>
        <v>0</v>
      </c>
      <c r="E40" s="44">
        <f t="shared" si="4"/>
        <v>-85019193</v>
      </c>
      <c r="F40" s="45">
        <f t="shared" si="4"/>
        <v>-85019193</v>
      </c>
      <c r="G40" s="45">
        <f t="shared" si="4"/>
        <v>31799336</v>
      </c>
      <c r="H40" s="45">
        <f t="shared" si="4"/>
        <v>31514492</v>
      </c>
      <c r="I40" s="45">
        <f t="shared" si="4"/>
        <v>37491759</v>
      </c>
      <c r="J40" s="45">
        <f>+I40</f>
        <v>37491759</v>
      </c>
      <c r="K40" s="45">
        <f t="shared" si="4"/>
        <v>61203768</v>
      </c>
      <c r="L40" s="45">
        <f t="shared" si="4"/>
        <v>37983046</v>
      </c>
      <c r="M40" s="45">
        <f t="shared" si="4"/>
        <v>56187430</v>
      </c>
      <c r="N40" s="45">
        <f>+M40</f>
        <v>56187430</v>
      </c>
      <c r="O40" s="45">
        <f t="shared" si="4"/>
        <v>56187430</v>
      </c>
      <c r="P40" s="45">
        <f t="shared" si="4"/>
        <v>56187430</v>
      </c>
      <c r="Q40" s="45">
        <f t="shared" si="4"/>
        <v>56187430</v>
      </c>
      <c r="R40" s="45">
        <f>+Q40</f>
        <v>56187430</v>
      </c>
      <c r="S40" s="45">
        <f t="shared" si="4"/>
        <v>56187430</v>
      </c>
      <c r="T40" s="45">
        <f t="shared" si="4"/>
        <v>56187430</v>
      </c>
      <c r="U40" s="45">
        <f t="shared" si="4"/>
        <v>56187430</v>
      </c>
      <c r="V40" s="45">
        <f>+U40</f>
        <v>56187430</v>
      </c>
      <c r="W40" s="45">
        <f>+V40</f>
        <v>56187430</v>
      </c>
      <c r="X40" s="45">
        <f t="shared" si="4"/>
        <v>105089718</v>
      </c>
      <c r="Y40" s="45">
        <f t="shared" si="4"/>
        <v>-48896156</v>
      </c>
      <c r="Z40" s="46">
        <f>+IF(X40&lt;&gt;0,+(Y40/X40)*100,0)</f>
        <v>-46.528011427340587</v>
      </c>
      <c r="AA40" s="47">
        <f t="shared" si="4"/>
        <v>-85019193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106068704</v>
      </c>
      <c r="H60">
        <v>-6132</v>
      </c>
      <c r="J60">
        <v>106068704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20197000</v>
      </c>
      <c r="D10" s="18"/>
      <c r="E10" s="19">
        <v>19105000</v>
      </c>
      <c r="F10" s="20">
        <v>19105000</v>
      </c>
      <c r="G10" s="20">
        <v>7373000</v>
      </c>
      <c r="H10" s="20"/>
      <c r="I10" s="20"/>
      <c r="J10" s="20">
        <v>7373000</v>
      </c>
      <c r="K10" s="20"/>
      <c r="L10" s="20">
        <v>11732000</v>
      </c>
      <c r="M10" s="20"/>
      <c r="N10" s="20">
        <v>11732000</v>
      </c>
      <c r="O10" s="20"/>
      <c r="P10" s="20"/>
      <c r="Q10" s="20"/>
      <c r="R10" s="20"/>
      <c r="S10" s="20"/>
      <c r="T10" s="20"/>
      <c r="U10" s="20"/>
      <c r="V10" s="20"/>
      <c r="W10" s="20">
        <v>19105000</v>
      </c>
      <c r="X10" s="20">
        <v>9552498</v>
      </c>
      <c r="Y10" s="20">
        <v>9552502</v>
      </c>
      <c r="Z10" s="21">
        <v>100.00004187386378</v>
      </c>
      <c r="AA10" s="22">
        <v>19105000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-9541868</v>
      </c>
      <c r="D14" s="18"/>
      <c r="E14" s="19">
        <v>-7294689</v>
      </c>
      <c r="F14" s="20">
        <v>-7294689</v>
      </c>
      <c r="G14" s="20">
        <v>-783361</v>
      </c>
      <c r="H14" s="20">
        <v>-1986201</v>
      </c>
      <c r="I14" s="20">
        <v>-46877</v>
      </c>
      <c r="J14" s="20">
        <v>-2816439</v>
      </c>
      <c r="K14" s="20"/>
      <c r="L14" s="20">
        <v>-1570285</v>
      </c>
      <c r="M14" s="20">
        <v>-2093753</v>
      </c>
      <c r="N14" s="20">
        <v>-3664038</v>
      </c>
      <c r="O14" s="20"/>
      <c r="P14" s="20"/>
      <c r="Q14" s="20"/>
      <c r="R14" s="20"/>
      <c r="S14" s="20"/>
      <c r="T14" s="20"/>
      <c r="U14" s="20"/>
      <c r="V14" s="20"/>
      <c r="W14" s="20">
        <v>-6480477</v>
      </c>
      <c r="X14" s="20">
        <v>-3647346</v>
      </c>
      <c r="Y14" s="20">
        <v>-2833131</v>
      </c>
      <c r="Z14" s="21">
        <v>77.676507794982982</v>
      </c>
      <c r="AA14" s="22">
        <v>-7294689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10655132</v>
      </c>
      <c r="D17" s="26">
        <f>SUM(D6:D16)</f>
        <v>0</v>
      </c>
      <c r="E17" s="27">
        <f t="shared" si="0"/>
        <v>11810311</v>
      </c>
      <c r="F17" s="28">
        <f t="shared" si="0"/>
        <v>11810311</v>
      </c>
      <c r="G17" s="28">
        <f t="shared" si="0"/>
        <v>6589639</v>
      </c>
      <c r="H17" s="28">
        <f t="shared" si="0"/>
        <v>-1986201</v>
      </c>
      <c r="I17" s="28">
        <f t="shared" si="0"/>
        <v>-46877</v>
      </c>
      <c r="J17" s="28">
        <f t="shared" si="0"/>
        <v>4556561</v>
      </c>
      <c r="K17" s="28">
        <f t="shared" si="0"/>
        <v>0</v>
      </c>
      <c r="L17" s="28">
        <f t="shared" si="0"/>
        <v>10161715</v>
      </c>
      <c r="M17" s="28">
        <f t="shared" si="0"/>
        <v>-2093753</v>
      </c>
      <c r="N17" s="28">
        <f t="shared" si="0"/>
        <v>8067962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12624523</v>
      </c>
      <c r="X17" s="28">
        <f t="shared" si="0"/>
        <v>5905152</v>
      </c>
      <c r="Y17" s="28">
        <f t="shared" si="0"/>
        <v>6719371</v>
      </c>
      <c r="Z17" s="29">
        <f>+IF(X17&lt;&gt;0,+(Y17/X17)*100,0)</f>
        <v>113.78828182576841</v>
      </c>
      <c r="AA17" s="30">
        <f>SUM(AA6:AA16)</f>
        <v>11810311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-28646766</v>
      </c>
      <c r="D26" s="18"/>
      <c r="E26" s="19">
        <v>-19743480</v>
      </c>
      <c r="F26" s="20">
        <v>-19743480</v>
      </c>
      <c r="G26" s="20">
        <v>-2704317</v>
      </c>
      <c r="H26" s="20">
        <v>-2254908</v>
      </c>
      <c r="I26" s="20">
        <v>-4578439</v>
      </c>
      <c r="J26" s="20">
        <v>-9537664</v>
      </c>
      <c r="K26" s="20">
        <v>-2239300</v>
      </c>
      <c r="L26" s="20">
        <v>-3097211</v>
      </c>
      <c r="M26" s="20"/>
      <c r="N26" s="20">
        <v>-5336511</v>
      </c>
      <c r="O26" s="20"/>
      <c r="P26" s="20"/>
      <c r="Q26" s="20"/>
      <c r="R26" s="20"/>
      <c r="S26" s="20"/>
      <c r="T26" s="20"/>
      <c r="U26" s="20"/>
      <c r="V26" s="20"/>
      <c r="W26" s="20">
        <v>-14874175</v>
      </c>
      <c r="X26" s="20">
        <v>-9871734</v>
      </c>
      <c r="Y26" s="20">
        <v>-5002441</v>
      </c>
      <c r="Z26" s="21">
        <v>50.674390132473178</v>
      </c>
      <c r="AA26" s="22">
        <v>-19743480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-28646766</v>
      </c>
      <c r="D27" s="26">
        <f>SUM(D21:D26)</f>
        <v>0</v>
      </c>
      <c r="E27" s="27">
        <f t="shared" si="1"/>
        <v>-19743480</v>
      </c>
      <c r="F27" s="28">
        <f t="shared" si="1"/>
        <v>-19743480</v>
      </c>
      <c r="G27" s="28">
        <f t="shared" si="1"/>
        <v>-2704317</v>
      </c>
      <c r="H27" s="28">
        <f t="shared" si="1"/>
        <v>-2254908</v>
      </c>
      <c r="I27" s="28">
        <f t="shared" si="1"/>
        <v>-4578439</v>
      </c>
      <c r="J27" s="28">
        <f t="shared" si="1"/>
        <v>-9537664</v>
      </c>
      <c r="K27" s="28">
        <f t="shared" si="1"/>
        <v>-2239300</v>
      </c>
      <c r="L27" s="28">
        <f t="shared" si="1"/>
        <v>-3097211</v>
      </c>
      <c r="M27" s="28">
        <f t="shared" si="1"/>
        <v>0</v>
      </c>
      <c r="N27" s="28">
        <f t="shared" si="1"/>
        <v>-5336511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-14874175</v>
      </c>
      <c r="X27" s="28">
        <f t="shared" si="1"/>
        <v>-9871734</v>
      </c>
      <c r="Y27" s="28">
        <f t="shared" si="1"/>
        <v>-5002441</v>
      </c>
      <c r="Z27" s="29">
        <f>+IF(X27&lt;&gt;0,+(Y27/X27)*100,0)</f>
        <v>50.674390132473178</v>
      </c>
      <c r="AA27" s="30">
        <f>SUM(AA21:AA26)</f>
        <v>-19743480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-17991634</v>
      </c>
      <c r="D38" s="32">
        <f>+D17+D27+D36</f>
        <v>0</v>
      </c>
      <c r="E38" s="33">
        <f t="shared" si="3"/>
        <v>-7933169</v>
      </c>
      <c r="F38" s="2">
        <f t="shared" si="3"/>
        <v>-7933169</v>
      </c>
      <c r="G38" s="2">
        <f t="shared" si="3"/>
        <v>3885322</v>
      </c>
      <c r="H38" s="2">
        <f t="shared" si="3"/>
        <v>-4241109</v>
      </c>
      <c r="I38" s="2">
        <f t="shared" si="3"/>
        <v>-4625316</v>
      </c>
      <c r="J38" s="2">
        <f t="shared" si="3"/>
        <v>-4981103</v>
      </c>
      <c r="K38" s="2">
        <f t="shared" si="3"/>
        <v>-2239300</v>
      </c>
      <c r="L38" s="2">
        <f t="shared" si="3"/>
        <v>7064504</v>
      </c>
      <c r="M38" s="2">
        <f t="shared" si="3"/>
        <v>-2093753</v>
      </c>
      <c r="N38" s="2">
        <f t="shared" si="3"/>
        <v>2731451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-2249652</v>
      </c>
      <c r="X38" s="2">
        <f t="shared" si="3"/>
        <v>-3966582</v>
      </c>
      <c r="Y38" s="2">
        <f t="shared" si="3"/>
        <v>1716930</v>
      </c>
      <c r="Z38" s="34">
        <f>+IF(X38&lt;&gt;0,+(Y38/X38)*100,0)</f>
        <v>-43.284873475450652</v>
      </c>
      <c r="AA38" s="35">
        <f>+AA17+AA27+AA36</f>
        <v>-7933169</v>
      </c>
    </row>
    <row r="39" spans="1:27" ht="13.5" x14ac:dyDescent="0.25">
      <c r="A39" s="23" t="s">
        <v>60</v>
      </c>
      <c r="B39" s="17"/>
      <c r="C39" s="32">
        <v>-324485289</v>
      </c>
      <c r="D39" s="32"/>
      <c r="E39" s="33"/>
      <c r="F39" s="2"/>
      <c r="G39" s="2">
        <v>-342520733</v>
      </c>
      <c r="H39" s="2">
        <f>+G40+H60</f>
        <v>-338635411</v>
      </c>
      <c r="I39" s="2">
        <f>+H40+I60</f>
        <v>-342876520</v>
      </c>
      <c r="J39" s="2">
        <f>+G39</f>
        <v>-342520733</v>
      </c>
      <c r="K39" s="2">
        <f>+I40+K60</f>
        <v>-347501836</v>
      </c>
      <c r="L39" s="2">
        <f>+K40+L60</f>
        <v>-349741136</v>
      </c>
      <c r="M39" s="2">
        <f>+L40+M60</f>
        <v>-342676632</v>
      </c>
      <c r="N39" s="2">
        <f>+K39</f>
        <v>-347501836</v>
      </c>
      <c r="O39" s="2">
        <f>+M40+O60</f>
        <v>-344770385</v>
      </c>
      <c r="P39" s="2">
        <f>+O40+P60</f>
        <v>-344770385</v>
      </c>
      <c r="Q39" s="2">
        <f>+P40+Q60</f>
        <v>-344770385</v>
      </c>
      <c r="R39" s="2">
        <f>+O39</f>
        <v>-344770385</v>
      </c>
      <c r="S39" s="2">
        <f>+Q40+S60</f>
        <v>-344770385</v>
      </c>
      <c r="T39" s="2">
        <f>+S40+T60</f>
        <v>-344770385</v>
      </c>
      <c r="U39" s="2">
        <f>+T40+U60</f>
        <v>-344770385</v>
      </c>
      <c r="V39" s="2">
        <f>+S39</f>
        <v>-344770385</v>
      </c>
      <c r="W39" s="2">
        <f>+G39</f>
        <v>-342520733</v>
      </c>
      <c r="X39" s="2"/>
      <c r="Y39" s="2">
        <f>+W39-X39</f>
        <v>-342520733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-342476923</v>
      </c>
      <c r="D40" s="43">
        <f t="shared" ref="D40:AA40" si="4">+D38+D39</f>
        <v>0</v>
      </c>
      <c r="E40" s="44">
        <f t="shared" si="4"/>
        <v>-7933169</v>
      </c>
      <c r="F40" s="45">
        <f t="shared" si="4"/>
        <v>-7933169</v>
      </c>
      <c r="G40" s="45">
        <f t="shared" si="4"/>
        <v>-338635411</v>
      </c>
      <c r="H40" s="45">
        <f t="shared" si="4"/>
        <v>-342876520</v>
      </c>
      <c r="I40" s="45">
        <f t="shared" si="4"/>
        <v>-347501836</v>
      </c>
      <c r="J40" s="45">
        <f>+I40</f>
        <v>-347501836</v>
      </c>
      <c r="K40" s="45">
        <f t="shared" si="4"/>
        <v>-349741136</v>
      </c>
      <c r="L40" s="45">
        <f t="shared" si="4"/>
        <v>-342676632</v>
      </c>
      <c r="M40" s="45">
        <f t="shared" si="4"/>
        <v>-344770385</v>
      </c>
      <c r="N40" s="45">
        <f>+M40</f>
        <v>-344770385</v>
      </c>
      <c r="O40" s="45">
        <f t="shared" si="4"/>
        <v>-344770385</v>
      </c>
      <c r="P40" s="45">
        <f t="shared" si="4"/>
        <v>-344770385</v>
      </c>
      <c r="Q40" s="45">
        <f t="shared" si="4"/>
        <v>-344770385</v>
      </c>
      <c r="R40" s="45">
        <f>+Q40</f>
        <v>-344770385</v>
      </c>
      <c r="S40" s="45">
        <f t="shared" si="4"/>
        <v>-344770385</v>
      </c>
      <c r="T40" s="45">
        <f t="shared" si="4"/>
        <v>-344770385</v>
      </c>
      <c r="U40" s="45">
        <f t="shared" si="4"/>
        <v>-344770385</v>
      </c>
      <c r="V40" s="45">
        <f>+U40</f>
        <v>-344770385</v>
      </c>
      <c r="W40" s="45">
        <f>+V40</f>
        <v>-344770385</v>
      </c>
      <c r="X40" s="45">
        <f t="shared" si="4"/>
        <v>-3966582</v>
      </c>
      <c r="Y40" s="45">
        <f t="shared" si="4"/>
        <v>-340803803</v>
      </c>
      <c r="Z40" s="46">
        <f>+IF(X40&lt;&gt;0,+(Y40/X40)*100,0)</f>
        <v>8591.8759022251397</v>
      </c>
      <c r="AA40" s="47">
        <f t="shared" si="4"/>
        <v>-7933169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-342520733</v>
      </c>
      <c r="J60">
        <v>-342520733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-65958247</v>
      </c>
      <c r="D14" s="18"/>
      <c r="E14" s="19">
        <v>-61440000</v>
      </c>
      <c r="F14" s="20">
        <v>-61440000</v>
      </c>
      <c r="G14" s="20">
        <v>-10912719</v>
      </c>
      <c r="H14" s="20">
        <v>-1932311</v>
      </c>
      <c r="I14" s="20">
        <v>-14193012</v>
      </c>
      <c r="J14" s="20">
        <v>-27038042</v>
      </c>
      <c r="K14" s="20">
        <v>-7510820</v>
      </c>
      <c r="L14" s="20">
        <v>-1012458</v>
      </c>
      <c r="M14" s="20">
        <v>-11301067</v>
      </c>
      <c r="N14" s="20">
        <v>-19824345</v>
      </c>
      <c r="O14" s="20"/>
      <c r="P14" s="20"/>
      <c r="Q14" s="20"/>
      <c r="R14" s="20"/>
      <c r="S14" s="20"/>
      <c r="T14" s="20"/>
      <c r="U14" s="20"/>
      <c r="V14" s="20"/>
      <c r="W14" s="20">
        <v>-46862387</v>
      </c>
      <c r="X14" s="20">
        <v>-30720000</v>
      </c>
      <c r="Y14" s="20">
        <v>-16142387</v>
      </c>
      <c r="Z14" s="21">
        <v>52.546832682291665</v>
      </c>
      <c r="AA14" s="22">
        <v>-61440000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-65958247</v>
      </c>
      <c r="D17" s="26">
        <f>SUM(D6:D16)</f>
        <v>0</v>
      </c>
      <c r="E17" s="27">
        <f t="shared" si="0"/>
        <v>-61440000</v>
      </c>
      <c r="F17" s="28">
        <f t="shared" si="0"/>
        <v>-61440000</v>
      </c>
      <c r="G17" s="28">
        <f t="shared" si="0"/>
        <v>-10912719</v>
      </c>
      <c r="H17" s="28">
        <f t="shared" si="0"/>
        <v>-1932311</v>
      </c>
      <c r="I17" s="28">
        <f t="shared" si="0"/>
        <v>-14193012</v>
      </c>
      <c r="J17" s="28">
        <f t="shared" si="0"/>
        <v>-27038042</v>
      </c>
      <c r="K17" s="28">
        <f t="shared" si="0"/>
        <v>-7510820</v>
      </c>
      <c r="L17" s="28">
        <f t="shared" si="0"/>
        <v>-1012458</v>
      </c>
      <c r="M17" s="28">
        <f t="shared" si="0"/>
        <v>-11301067</v>
      </c>
      <c r="N17" s="28">
        <f t="shared" si="0"/>
        <v>-19824345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-46862387</v>
      </c>
      <c r="X17" s="28">
        <f t="shared" si="0"/>
        <v>-30720000</v>
      </c>
      <c r="Y17" s="28">
        <f t="shared" si="0"/>
        <v>-16142387</v>
      </c>
      <c r="Z17" s="29">
        <f>+IF(X17&lt;&gt;0,+(Y17/X17)*100,0)</f>
        <v>52.546832682291665</v>
      </c>
      <c r="AA17" s="30">
        <f>SUM(AA6:AA16)</f>
        <v>-61440000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-65958247</v>
      </c>
      <c r="D38" s="32">
        <f>+D17+D27+D36</f>
        <v>0</v>
      </c>
      <c r="E38" s="33">
        <f t="shared" si="3"/>
        <v>-61440000</v>
      </c>
      <c r="F38" s="2">
        <f t="shared" si="3"/>
        <v>-61440000</v>
      </c>
      <c r="G38" s="2">
        <f t="shared" si="3"/>
        <v>-10912719</v>
      </c>
      <c r="H38" s="2">
        <f t="shared" si="3"/>
        <v>-1932311</v>
      </c>
      <c r="I38" s="2">
        <f t="shared" si="3"/>
        <v>-14193012</v>
      </c>
      <c r="J38" s="2">
        <f t="shared" si="3"/>
        <v>-27038042</v>
      </c>
      <c r="K38" s="2">
        <f t="shared" si="3"/>
        <v>-7510820</v>
      </c>
      <c r="L38" s="2">
        <f t="shared" si="3"/>
        <v>-1012458</v>
      </c>
      <c r="M38" s="2">
        <f t="shared" si="3"/>
        <v>-11301067</v>
      </c>
      <c r="N38" s="2">
        <f t="shared" si="3"/>
        <v>-19824345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-46862387</v>
      </c>
      <c r="X38" s="2">
        <f t="shared" si="3"/>
        <v>-30720000</v>
      </c>
      <c r="Y38" s="2">
        <f t="shared" si="3"/>
        <v>-16142387</v>
      </c>
      <c r="Z38" s="34">
        <f>+IF(X38&lt;&gt;0,+(Y38/X38)*100,0)</f>
        <v>52.546832682291665</v>
      </c>
      <c r="AA38" s="35">
        <f>+AA17+AA27+AA36</f>
        <v>-61440000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-10912719</v>
      </c>
      <c r="I39" s="2">
        <f>+H40+I60</f>
        <v>-12845030</v>
      </c>
      <c r="J39" s="2">
        <f>+G39</f>
        <v>0</v>
      </c>
      <c r="K39" s="2">
        <f>+I40+K60</f>
        <v>-27038042</v>
      </c>
      <c r="L39" s="2">
        <f>+K40+L60</f>
        <v>-34548862</v>
      </c>
      <c r="M39" s="2">
        <f>+L40+M60</f>
        <v>-35561320</v>
      </c>
      <c r="N39" s="2">
        <f>+K39</f>
        <v>-27038042</v>
      </c>
      <c r="O39" s="2">
        <f>+M40+O60</f>
        <v>-46862387</v>
      </c>
      <c r="P39" s="2">
        <f>+O40+P60</f>
        <v>-46862387</v>
      </c>
      <c r="Q39" s="2">
        <f>+P40+Q60</f>
        <v>-46862387</v>
      </c>
      <c r="R39" s="2">
        <f>+O39</f>
        <v>-46862387</v>
      </c>
      <c r="S39" s="2">
        <f>+Q40+S60</f>
        <v>-46862387</v>
      </c>
      <c r="T39" s="2">
        <f>+S40+T60</f>
        <v>-46862387</v>
      </c>
      <c r="U39" s="2">
        <f>+T40+U60</f>
        <v>-46862387</v>
      </c>
      <c r="V39" s="2">
        <f>+S39</f>
        <v>-46862387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-65958247</v>
      </c>
      <c r="D40" s="43">
        <f t="shared" ref="D40:AA40" si="4">+D38+D39</f>
        <v>0</v>
      </c>
      <c r="E40" s="44">
        <f t="shared" si="4"/>
        <v>-61440000</v>
      </c>
      <c r="F40" s="45">
        <f t="shared" si="4"/>
        <v>-61440000</v>
      </c>
      <c r="G40" s="45">
        <f t="shared" si="4"/>
        <v>-10912719</v>
      </c>
      <c r="H40" s="45">
        <f t="shared" si="4"/>
        <v>-12845030</v>
      </c>
      <c r="I40" s="45">
        <f t="shared" si="4"/>
        <v>-27038042</v>
      </c>
      <c r="J40" s="45">
        <f>+I40</f>
        <v>-27038042</v>
      </c>
      <c r="K40" s="45">
        <f t="shared" si="4"/>
        <v>-34548862</v>
      </c>
      <c r="L40" s="45">
        <f t="shared" si="4"/>
        <v>-35561320</v>
      </c>
      <c r="M40" s="45">
        <f t="shared" si="4"/>
        <v>-46862387</v>
      </c>
      <c r="N40" s="45">
        <f>+M40</f>
        <v>-46862387</v>
      </c>
      <c r="O40" s="45">
        <f t="shared" si="4"/>
        <v>-46862387</v>
      </c>
      <c r="P40" s="45">
        <f t="shared" si="4"/>
        <v>-46862387</v>
      </c>
      <c r="Q40" s="45">
        <f t="shared" si="4"/>
        <v>-46862387</v>
      </c>
      <c r="R40" s="45">
        <f>+Q40</f>
        <v>-46862387</v>
      </c>
      <c r="S40" s="45">
        <f t="shared" si="4"/>
        <v>-46862387</v>
      </c>
      <c r="T40" s="45">
        <f t="shared" si="4"/>
        <v>-46862387</v>
      </c>
      <c r="U40" s="45">
        <f t="shared" si="4"/>
        <v>-46862387</v>
      </c>
      <c r="V40" s="45">
        <f>+U40</f>
        <v>-46862387</v>
      </c>
      <c r="W40" s="45">
        <f>+V40</f>
        <v>-46862387</v>
      </c>
      <c r="X40" s="45">
        <f t="shared" si="4"/>
        <v>-30720000</v>
      </c>
      <c r="Y40" s="45">
        <f t="shared" si="4"/>
        <v>-16142387</v>
      </c>
      <c r="Z40" s="46">
        <f>+IF(X40&lt;&gt;0,+(Y40/X40)*100,0)</f>
        <v>52.546832682291665</v>
      </c>
      <c r="AA40" s="47">
        <f t="shared" si="4"/>
        <v>-61440000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-14458633</v>
      </c>
      <c r="F14" s="20">
        <v>-14458633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-7229322</v>
      </c>
      <c r="Y14" s="20">
        <v>7229322</v>
      </c>
      <c r="Z14" s="21">
        <v>-100</v>
      </c>
      <c r="AA14" s="22">
        <v>-14458633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-14458633</v>
      </c>
      <c r="F17" s="28">
        <f t="shared" si="0"/>
        <v>-14458633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-7229322</v>
      </c>
      <c r="Y17" s="28">
        <f t="shared" si="0"/>
        <v>7229322</v>
      </c>
      <c r="Z17" s="29">
        <f>+IF(X17&lt;&gt;0,+(Y17/X17)*100,0)</f>
        <v>-100</v>
      </c>
      <c r="AA17" s="30">
        <f>SUM(AA6:AA16)</f>
        <v>-14458633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-14458633</v>
      </c>
      <c r="F38" s="2">
        <f t="shared" si="3"/>
        <v>-14458633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-7229322</v>
      </c>
      <c r="Y38" s="2">
        <f t="shared" si="3"/>
        <v>7229322</v>
      </c>
      <c r="Z38" s="34">
        <f>+IF(X38&lt;&gt;0,+(Y38/X38)*100,0)</f>
        <v>-100</v>
      </c>
      <c r="AA38" s="35">
        <f>+AA17+AA27+AA36</f>
        <v>-14458633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-14458633</v>
      </c>
      <c r="F40" s="45">
        <f t="shared" si="4"/>
        <v>-14458633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-7229322</v>
      </c>
      <c r="Y40" s="45">
        <f t="shared" si="4"/>
        <v>7229322</v>
      </c>
      <c r="Z40" s="46">
        <f>+IF(X40&lt;&gt;0,+(Y40/X40)*100,0)</f>
        <v>-100</v>
      </c>
      <c r="AA40" s="47">
        <f t="shared" si="4"/>
        <v>-14458633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1515042214</v>
      </c>
      <c r="D7" s="18"/>
      <c r="E7" s="19">
        <v>1726475578</v>
      </c>
      <c r="F7" s="20">
        <v>1726475578</v>
      </c>
      <c r="G7" s="20">
        <v>148547567</v>
      </c>
      <c r="H7" s="20">
        <v>150555177</v>
      </c>
      <c r="I7" s="20">
        <v>127999742</v>
      </c>
      <c r="J7" s="20">
        <v>427102486</v>
      </c>
      <c r="K7" s="20">
        <v>158751175</v>
      </c>
      <c r="L7" s="20">
        <v>150495906</v>
      </c>
      <c r="M7" s="20">
        <v>141438262</v>
      </c>
      <c r="N7" s="20">
        <v>450685343</v>
      </c>
      <c r="O7" s="20"/>
      <c r="P7" s="20"/>
      <c r="Q7" s="20"/>
      <c r="R7" s="20"/>
      <c r="S7" s="20"/>
      <c r="T7" s="20"/>
      <c r="U7" s="20"/>
      <c r="V7" s="20"/>
      <c r="W7" s="20">
        <v>877787829</v>
      </c>
      <c r="X7" s="20">
        <v>863237796</v>
      </c>
      <c r="Y7" s="20">
        <v>14550033</v>
      </c>
      <c r="Z7" s="21">
        <v>1.6855185288944414</v>
      </c>
      <c r="AA7" s="22">
        <v>1726475578</v>
      </c>
    </row>
    <row r="8" spans="1:27" ht="13.5" x14ac:dyDescent="0.25">
      <c r="A8" s="23" t="s">
        <v>36</v>
      </c>
      <c r="B8" s="17" t="s">
        <v>32</v>
      </c>
      <c r="C8" s="18">
        <v>4792487</v>
      </c>
      <c r="D8" s="18"/>
      <c r="E8" s="19">
        <v>6808681</v>
      </c>
      <c r="F8" s="20">
        <v>6808681</v>
      </c>
      <c r="G8" s="20">
        <v>358563</v>
      </c>
      <c r="H8" s="20">
        <v>219862</v>
      </c>
      <c r="I8" s="20">
        <v>290641</v>
      </c>
      <c r="J8" s="20">
        <v>869066</v>
      </c>
      <c r="K8" s="20">
        <v>434436</v>
      </c>
      <c r="L8" s="20">
        <v>305026</v>
      </c>
      <c r="M8" s="20">
        <v>174637</v>
      </c>
      <c r="N8" s="20">
        <v>914099</v>
      </c>
      <c r="O8" s="20"/>
      <c r="P8" s="20"/>
      <c r="Q8" s="20"/>
      <c r="R8" s="20"/>
      <c r="S8" s="20"/>
      <c r="T8" s="20"/>
      <c r="U8" s="20"/>
      <c r="V8" s="20"/>
      <c r="W8" s="20">
        <v>1783165</v>
      </c>
      <c r="X8" s="20">
        <v>3404340</v>
      </c>
      <c r="Y8" s="20">
        <v>-1621175</v>
      </c>
      <c r="Z8" s="21">
        <v>-47.620831056827463</v>
      </c>
      <c r="AA8" s="22">
        <v>6808681</v>
      </c>
    </row>
    <row r="9" spans="1:27" ht="13.5" x14ac:dyDescent="0.25">
      <c r="A9" s="23" t="s">
        <v>37</v>
      </c>
      <c r="B9" s="17" t="s">
        <v>6</v>
      </c>
      <c r="C9" s="18">
        <v>7924234</v>
      </c>
      <c r="D9" s="18"/>
      <c r="E9" s="19">
        <v>190502</v>
      </c>
      <c r="F9" s="20">
        <v>190502</v>
      </c>
      <c r="G9" s="20">
        <v>1030516</v>
      </c>
      <c r="H9" s="20">
        <v>1185672</v>
      </c>
      <c r="I9" s="20">
        <v>850334</v>
      </c>
      <c r="J9" s="20">
        <v>3066522</v>
      </c>
      <c r="K9" s="20">
        <v>1116606</v>
      </c>
      <c r="L9" s="20">
        <v>975758</v>
      </c>
      <c r="M9" s="20">
        <v>968591</v>
      </c>
      <c r="N9" s="20">
        <v>3060955</v>
      </c>
      <c r="O9" s="20"/>
      <c r="P9" s="20"/>
      <c r="Q9" s="20"/>
      <c r="R9" s="20"/>
      <c r="S9" s="20"/>
      <c r="T9" s="20"/>
      <c r="U9" s="20"/>
      <c r="V9" s="20"/>
      <c r="W9" s="20">
        <v>6127477</v>
      </c>
      <c r="X9" s="20">
        <v>95250</v>
      </c>
      <c r="Y9" s="20">
        <v>6032227</v>
      </c>
      <c r="Z9" s="21">
        <v>6333.0467191601056</v>
      </c>
      <c r="AA9" s="22">
        <v>190502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12573000</v>
      </c>
      <c r="F10" s="20">
        <v>12573000</v>
      </c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6000000</v>
      </c>
      <c r="X10" s="20">
        <v>6286500</v>
      </c>
      <c r="Y10" s="20">
        <v>-286500</v>
      </c>
      <c r="Z10" s="21">
        <v>-4.5573848723455024</v>
      </c>
      <c r="AA10" s="22">
        <v>12573000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41045806</v>
      </c>
      <c r="F11" s="20">
        <v>41045806</v>
      </c>
      <c r="G11" s="20"/>
      <c r="H11" s="20"/>
      <c r="I11" s="20"/>
      <c r="J11" s="20"/>
      <c r="K11" s="20">
        <v>76658</v>
      </c>
      <c r="L11" s="20">
        <v>333748</v>
      </c>
      <c r="M11" s="20">
        <v>175219</v>
      </c>
      <c r="N11" s="20">
        <v>585625</v>
      </c>
      <c r="O11" s="20"/>
      <c r="P11" s="20"/>
      <c r="Q11" s="20"/>
      <c r="R11" s="20"/>
      <c r="S11" s="20"/>
      <c r="T11" s="20"/>
      <c r="U11" s="20"/>
      <c r="V11" s="20"/>
      <c r="W11" s="20">
        <v>585625</v>
      </c>
      <c r="X11" s="20">
        <v>20522904</v>
      </c>
      <c r="Y11" s="20">
        <v>-19937279</v>
      </c>
      <c r="Z11" s="21">
        <v>-97.146480829418678</v>
      </c>
      <c r="AA11" s="22">
        <v>41045806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-1236307762</v>
      </c>
      <c r="D14" s="18"/>
      <c r="E14" s="19">
        <v>-1449602681</v>
      </c>
      <c r="F14" s="20">
        <v>-1449602681</v>
      </c>
      <c r="G14" s="20">
        <v>-137546431</v>
      </c>
      <c r="H14" s="20">
        <v>-166074630</v>
      </c>
      <c r="I14" s="20">
        <v>-165290430</v>
      </c>
      <c r="J14" s="20">
        <v>-468911491</v>
      </c>
      <c r="K14" s="20">
        <v>-123260208</v>
      </c>
      <c r="L14" s="20">
        <v>-104867121</v>
      </c>
      <c r="M14" s="20">
        <v>-103469928</v>
      </c>
      <c r="N14" s="20">
        <v>-331597257</v>
      </c>
      <c r="O14" s="20"/>
      <c r="P14" s="20"/>
      <c r="Q14" s="20"/>
      <c r="R14" s="20"/>
      <c r="S14" s="20"/>
      <c r="T14" s="20"/>
      <c r="U14" s="20"/>
      <c r="V14" s="20"/>
      <c r="W14" s="20">
        <v>-800508748</v>
      </c>
      <c r="X14" s="20">
        <v>-724801350</v>
      </c>
      <c r="Y14" s="20">
        <v>-75707398</v>
      </c>
      <c r="Z14" s="21">
        <v>10.445261725850814</v>
      </c>
      <c r="AA14" s="22">
        <v>-1449602681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291451173</v>
      </c>
      <c r="D17" s="26">
        <f>SUM(D6:D16)</f>
        <v>0</v>
      </c>
      <c r="E17" s="27">
        <f t="shared" si="0"/>
        <v>337490886</v>
      </c>
      <c r="F17" s="28">
        <f t="shared" si="0"/>
        <v>337490886</v>
      </c>
      <c r="G17" s="28">
        <f t="shared" si="0"/>
        <v>18390215</v>
      </c>
      <c r="H17" s="28">
        <f t="shared" si="0"/>
        <v>-14113919</v>
      </c>
      <c r="I17" s="28">
        <f t="shared" si="0"/>
        <v>-36149713</v>
      </c>
      <c r="J17" s="28">
        <f t="shared" si="0"/>
        <v>-31873417</v>
      </c>
      <c r="K17" s="28">
        <f t="shared" si="0"/>
        <v>37118667</v>
      </c>
      <c r="L17" s="28">
        <f t="shared" si="0"/>
        <v>47243317</v>
      </c>
      <c r="M17" s="28">
        <f t="shared" si="0"/>
        <v>39286781</v>
      </c>
      <c r="N17" s="28">
        <f t="shared" si="0"/>
        <v>123648765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91775348</v>
      </c>
      <c r="X17" s="28">
        <f t="shared" si="0"/>
        <v>168745440</v>
      </c>
      <c r="Y17" s="28">
        <f t="shared" si="0"/>
        <v>-76970092</v>
      </c>
      <c r="Z17" s="29">
        <f>+IF(X17&lt;&gt;0,+(Y17/X17)*100,0)</f>
        <v>-45.613138938747028</v>
      </c>
      <c r="AA17" s="30">
        <f>SUM(AA6:AA16)</f>
        <v>337490886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-42042366</v>
      </c>
      <c r="D26" s="18"/>
      <c r="E26" s="19">
        <v>-52397596</v>
      </c>
      <c r="F26" s="20">
        <v>-54097596</v>
      </c>
      <c r="G26" s="20">
        <v>-5234021</v>
      </c>
      <c r="H26" s="20">
        <v>-908267</v>
      </c>
      <c r="I26" s="20"/>
      <c r="J26" s="20">
        <v>-6142288</v>
      </c>
      <c r="K26" s="20"/>
      <c r="L26" s="20">
        <v>-4147130</v>
      </c>
      <c r="M26" s="20">
        <v>-403650</v>
      </c>
      <c r="N26" s="20">
        <v>-4550780</v>
      </c>
      <c r="O26" s="20"/>
      <c r="P26" s="20"/>
      <c r="Q26" s="20"/>
      <c r="R26" s="20"/>
      <c r="S26" s="20"/>
      <c r="T26" s="20"/>
      <c r="U26" s="20"/>
      <c r="V26" s="20"/>
      <c r="W26" s="20">
        <v>-10693068</v>
      </c>
      <c r="X26" s="20">
        <v>-26971527</v>
      </c>
      <c r="Y26" s="20">
        <v>16278459</v>
      </c>
      <c r="Z26" s="21">
        <v>-60.354235783535728</v>
      </c>
      <c r="AA26" s="22">
        <v>-54097596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-42042366</v>
      </c>
      <c r="D27" s="26">
        <f>SUM(D21:D26)</f>
        <v>0</v>
      </c>
      <c r="E27" s="27">
        <f t="shared" si="1"/>
        <v>-52397596</v>
      </c>
      <c r="F27" s="28">
        <f t="shared" si="1"/>
        <v>-54097596</v>
      </c>
      <c r="G27" s="28">
        <f t="shared" si="1"/>
        <v>-5234021</v>
      </c>
      <c r="H27" s="28">
        <f t="shared" si="1"/>
        <v>-908267</v>
      </c>
      <c r="I27" s="28">
        <f t="shared" si="1"/>
        <v>0</v>
      </c>
      <c r="J27" s="28">
        <f t="shared" si="1"/>
        <v>-6142288</v>
      </c>
      <c r="K27" s="28">
        <f t="shared" si="1"/>
        <v>0</v>
      </c>
      <c r="L27" s="28">
        <f t="shared" si="1"/>
        <v>-4147130</v>
      </c>
      <c r="M27" s="28">
        <f t="shared" si="1"/>
        <v>-403650</v>
      </c>
      <c r="N27" s="28">
        <f t="shared" si="1"/>
        <v>-4550780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-10693068</v>
      </c>
      <c r="X27" s="28">
        <f t="shared" si="1"/>
        <v>-26971527</v>
      </c>
      <c r="Y27" s="28">
        <f t="shared" si="1"/>
        <v>16278459</v>
      </c>
      <c r="Z27" s="29">
        <f>+IF(X27&lt;&gt;0,+(Y27/X27)*100,0)</f>
        <v>-60.354235783535728</v>
      </c>
      <c r="AA27" s="30">
        <f>SUM(AA21:AA26)</f>
        <v>-54097596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249408807</v>
      </c>
      <c r="D38" s="32">
        <f>+D17+D27+D36</f>
        <v>0</v>
      </c>
      <c r="E38" s="33">
        <f t="shared" si="3"/>
        <v>285093290</v>
      </c>
      <c r="F38" s="2">
        <f t="shared" si="3"/>
        <v>283393290</v>
      </c>
      <c r="G38" s="2">
        <f t="shared" si="3"/>
        <v>13156194</v>
      </c>
      <c r="H38" s="2">
        <f t="shared" si="3"/>
        <v>-15022186</v>
      </c>
      <c r="I38" s="2">
        <f t="shared" si="3"/>
        <v>-36149713</v>
      </c>
      <c r="J38" s="2">
        <f t="shared" si="3"/>
        <v>-38015705</v>
      </c>
      <c r="K38" s="2">
        <f t="shared" si="3"/>
        <v>37118667</v>
      </c>
      <c r="L38" s="2">
        <f t="shared" si="3"/>
        <v>43096187</v>
      </c>
      <c r="M38" s="2">
        <f t="shared" si="3"/>
        <v>38883131</v>
      </c>
      <c r="N38" s="2">
        <f t="shared" si="3"/>
        <v>119097985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81082280</v>
      </c>
      <c r="X38" s="2">
        <f t="shared" si="3"/>
        <v>141773913</v>
      </c>
      <c r="Y38" s="2">
        <f t="shared" si="3"/>
        <v>-60691633</v>
      </c>
      <c r="Z38" s="34">
        <f>+IF(X38&lt;&gt;0,+(Y38/X38)*100,0)</f>
        <v>-42.808745075689629</v>
      </c>
      <c r="AA38" s="35">
        <f>+AA17+AA27+AA36</f>
        <v>283393290</v>
      </c>
    </row>
    <row r="39" spans="1:27" ht="13.5" x14ac:dyDescent="0.25">
      <c r="A39" s="23" t="s">
        <v>60</v>
      </c>
      <c r="B39" s="17"/>
      <c r="C39" s="32">
        <v>934401872</v>
      </c>
      <c r="D39" s="32"/>
      <c r="E39" s="33">
        <v>934401874</v>
      </c>
      <c r="F39" s="2">
        <v>934401874</v>
      </c>
      <c r="G39" s="2">
        <v>1178573829</v>
      </c>
      <c r="H39" s="2">
        <f>+G40+H60</f>
        <v>1191730023</v>
      </c>
      <c r="I39" s="2">
        <f>+H40+I60</f>
        <v>1176707837</v>
      </c>
      <c r="J39" s="2">
        <f>+G39</f>
        <v>1178573829</v>
      </c>
      <c r="K39" s="2">
        <f>+I40+K60</f>
        <v>1140558124</v>
      </c>
      <c r="L39" s="2">
        <f>+K40+L60</f>
        <v>1177676791</v>
      </c>
      <c r="M39" s="2">
        <f>+L40+M60</f>
        <v>1220772978</v>
      </c>
      <c r="N39" s="2">
        <f>+K39</f>
        <v>1140558124</v>
      </c>
      <c r="O39" s="2">
        <f>+M40+O60</f>
        <v>1259656109</v>
      </c>
      <c r="P39" s="2">
        <f>+O40+P60</f>
        <v>1259656109</v>
      </c>
      <c r="Q39" s="2">
        <f>+P40+Q60</f>
        <v>1259656109</v>
      </c>
      <c r="R39" s="2">
        <f>+O39</f>
        <v>1259656109</v>
      </c>
      <c r="S39" s="2">
        <f>+Q40+S60</f>
        <v>1259656109</v>
      </c>
      <c r="T39" s="2">
        <f>+S40+T60</f>
        <v>1259656109</v>
      </c>
      <c r="U39" s="2">
        <f>+T40+U60</f>
        <v>1259656109</v>
      </c>
      <c r="V39" s="2">
        <f>+S39</f>
        <v>1259656109</v>
      </c>
      <c r="W39" s="2">
        <f>+G39</f>
        <v>1178573829</v>
      </c>
      <c r="X39" s="2">
        <v>934401874</v>
      </c>
      <c r="Y39" s="2">
        <f>+W39-X39</f>
        <v>244171955</v>
      </c>
      <c r="Z39" s="34">
        <f>+IF(X39&lt;&gt;0,+(Y39/X39)*100,0)</f>
        <v>26.131364008801206</v>
      </c>
      <c r="AA39" s="35">
        <v>934401874</v>
      </c>
    </row>
    <row r="40" spans="1:27" ht="13.5" x14ac:dyDescent="0.25">
      <c r="A40" s="41" t="s">
        <v>62</v>
      </c>
      <c r="B40" s="42" t="s">
        <v>61</v>
      </c>
      <c r="C40" s="43">
        <f>+C38+C39</f>
        <v>1183810679</v>
      </c>
      <c r="D40" s="43">
        <f t="shared" ref="D40:AA40" si="4">+D38+D39</f>
        <v>0</v>
      </c>
      <c r="E40" s="44">
        <f t="shared" si="4"/>
        <v>1219495164</v>
      </c>
      <c r="F40" s="45">
        <f t="shared" si="4"/>
        <v>1217795164</v>
      </c>
      <c r="G40" s="45">
        <f t="shared" si="4"/>
        <v>1191730023</v>
      </c>
      <c r="H40" s="45">
        <f t="shared" si="4"/>
        <v>1176707837</v>
      </c>
      <c r="I40" s="45">
        <f t="shared" si="4"/>
        <v>1140558124</v>
      </c>
      <c r="J40" s="45">
        <f>+I40</f>
        <v>1140558124</v>
      </c>
      <c r="K40" s="45">
        <f t="shared" si="4"/>
        <v>1177676791</v>
      </c>
      <c r="L40" s="45">
        <f t="shared" si="4"/>
        <v>1220772978</v>
      </c>
      <c r="M40" s="45">
        <f t="shared" si="4"/>
        <v>1259656109</v>
      </c>
      <c r="N40" s="45">
        <f>+M40</f>
        <v>1259656109</v>
      </c>
      <c r="O40" s="45">
        <f t="shared" si="4"/>
        <v>1259656109</v>
      </c>
      <c r="P40" s="45">
        <f t="shared" si="4"/>
        <v>1259656109</v>
      </c>
      <c r="Q40" s="45">
        <f t="shared" si="4"/>
        <v>1259656109</v>
      </c>
      <c r="R40" s="45">
        <f>+Q40</f>
        <v>1259656109</v>
      </c>
      <c r="S40" s="45">
        <f t="shared" si="4"/>
        <v>1259656109</v>
      </c>
      <c r="T40" s="45">
        <f t="shared" si="4"/>
        <v>1259656109</v>
      </c>
      <c r="U40" s="45">
        <f t="shared" si="4"/>
        <v>1259656109</v>
      </c>
      <c r="V40" s="45">
        <f>+U40</f>
        <v>1259656109</v>
      </c>
      <c r="W40" s="45">
        <f>+V40</f>
        <v>1259656109</v>
      </c>
      <c r="X40" s="45">
        <f t="shared" si="4"/>
        <v>1076175787</v>
      </c>
      <c r="Y40" s="45">
        <f t="shared" si="4"/>
        <v>183480322</v>
      </c>
      <c r="Z40" s="46">
        <f>+IF(X40&lt;&gt;0,+(Y40/X40)*100,0)</f>
        <v>17.049289178999157</v>
      </c>
      <c r="AA40" s="47">
        <f t="shared" si="4"/>
        <v>1217795164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1178573829</v>
      </c>
      <c r="J60">
        <v>1178573829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86930103</v>
      </c>
      <c r="D7" s="18"/>
      <c r="E7" s="19">
        <v>95623999</v>
      </c>
      <c r="F7" s="20">
        <v>95623999</v>
      </c>
      <c r="G7" s="20">
        <v>5812834</v>
      </c>
      <c r="H7" s="20">
        <v>9585745</v>
      </c>
      <c r="I7" s="20">
        <v>3385836</v>
      </c>
      <c r="J7" s="20">
        <v>18784415</v>
      </c>
      <c r="K7" s="20">
        <v>11883342</v>
      </c>
      <c r="L7" s="20">
        <v>7543080</v>
      </c>
      <c r="M7" s="20">
        <v>1953526</v>
      </c>
      <c r="N7" s="20">
        <v>21379948</v>
      </c>
      <c r="O7" s="20"/>
      <c r="P7" s="20"/>
      <c r="Q7" s="20"/>
      <c r="R7" s="20"/>
      <c r="S7" s="20"/>
      <c r="T7" s="20"/>
      <c r="U7" s="20"/>
      <c r="V7" s="20"/>
      <c r="W7" s="20">
        <v>40164363</v>
      </c>
      <c r="X7" s="20">
        <v>47812002</v>
      </c>
      <c r="Y7" s="20">
        <v>-7647639</v>
      </c>
      <c r="Z7" s="21">
        <v>-15.995228562066904</v>
      </c>
      <c r="AA7" s="22">
        <v>95623999</v>
      </c>
    </row>
    <row r="8" spans="1:27" ht="13.5" x14ac:dyDescent="0.25">
      <c r="A8" s="23" t="s">
        <v>36</v>
      </c>
      <c r="B8" s="17" t="s">
        <v>32</v>
      </c>
      <c r="C8" s="18">
        <v>1596052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-72663859</v>
      </c>
      <c r="D14" s="18"/>
      <c r="E14" s="19">
        <v>-143048384</v>
      </c>
      <c r="F14" s="20">
        <v>-143048384</v>
      </c>
      <c r="G14" s="20">
        <v>-16280669</v>
      </c>
      <c r="H14" s="20">
        <v>-7449088</v>
      </c>
      <c r="I14" s="20">
        <v>-84132</v>
      </c>
      <c r="J14" s="20">
        <v>-23813889</v>
      </c>
      <c r="K14" s="20">
        <v>-15227</v>
      </c>
      <c r="L14" s="20"/>
      <c r="M14" s="20">
        <v>-6090485</v>
      </c>
      <c r="N14" s="20">
        <v>-6105712</v>
      </c>
      <c r="O14" s="20"/>
      <c r="P14" s="20"/>
      <c r="Q14" s="20"/>
      <c r="R14" s="20"/>
      <c r="S14" s="20"/>
      <c r="T14" s="20"/>
      <c r="U14" s="20"/>
      <c r="V14" s="20"/>
      <c r="W14" s="20">
        <v>-29919601</v>
      </c>
      <c r="X14" s="20">
        <v>-71524194</v>
      </c>
      <c r="Y14" s="20">
        <v>41604593</v>
      </c>
      <c r="Z14" s="21">
        <v>-58.16855901934386</v>
      </c>
      <c r="AA14" s="22">
        <v>-143048384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15862296</v>
      </c>
      <c r="D17" s="26">
        <f>SUM(D6:D16)</f>
        <v>0</v>
      </c>
      <c r="E17" s="27">
        <f t="shared" si="0"/>
        <v>-47424385</v>
      </c>
      <c r="F17" s="28">
        <f t="shared" si="0"/>
        <v>-47424385</v>
      </c>
      <c r="G17" s="28">
        <f t="shared" si="0"/>
        <v>-10467835</v>
      </c>
      <c r="H17" s="28">
        <f t="shared" si="0"/>
        <v>2136657</v>
      </c>
      <c r="I17" s="28">
        <f t="shared" si="0"/>
        <v>3301704</v>
      </c>
      <c r="J17" s="28">
        <f t="shared" si="0"/>
        <v>-5029474</v>
      </c>
      <c r="K17" s="28">
        <f t="shared" si="0"/>
        <v>11868115</v>
      </c>
      <c r="L17" s="28">
        <f t="shared" si="0"/>
        <v>7543080</v>
      </c>
      <c r="M17" s="28">
        <f t="shared" si="0"/>
        <v>-4136959</v>
      </c>
      <c r="N17" s="28">
        <f t="shared" si="0"/>
        <v>15274236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10244762</v>
      </c>
      <c r="X17" s="28">
        <f t="shared" si="0"/>
        <v>-23712192</v>
      </c>
      <c r="Y17" s="28">
        <f t="shared" si="0"/>
        <v>33956954</v>
      </c>
      <c r="Z17" s="29">
        <f>+IF(X17&lt;&gt;0,+(Y17/X17)*100,0)</f>
        <v>-143.20461811375347</v>
      </c>
      <c r="AA17" s="30">
        <f>SUM(AA6:AA16)</f>
        <v>-47424385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-30460203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-750006</v>
      </c>
      <c r="Y26" s="20">
        <v>750006</v>
      </c>
      <c r="Z26" s="21">
        <v>-100</v>
      </c>
      <c r="AA26" s="22">
        <v>-1500000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-30460203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-750006</v>
      </c>
      <c r="Y27" s="28">
        <f t="shared" si="1"/>
        <v>750006</v>
      </c>
      <c r="Z27" s="29">
        <f>+IF(X27&lt;&gt;0,+(Y27/X27)*100,0)</f>
        <v>-100</v>
      </c>
      <c r="AA27" s="30">
        <f>SUM(AA21:AA26)</f>
        <v>-1500000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-14597907</v>
      </c>
      <c r="D38" s="32">
        <f>+D17+D27+D36</f>
        <v>0</v>
      </c>
      <c r="E38" s="33">
        <f t="shared" si="3"/>
        <v>-48924385</v>
      </c>
      <c r="F38" s="2">
        <f t="shared" si="3"/>
        <v>-48924385</v>
      </c>
      <c r="G38" s="2">
        <f t="shared" si="3"/>
        <v>-10467835</v>
      </c>
      <c r="H38" s="2">
        <f t="shared" si="3"/>
        <v>2136657</v>
      </c>
      <c r="I38" s="2">
        <f t="shared" si="3"/>
        <v>3301704</v>
      </c>
      <c r="J38" s="2">
        <f t="shared" si="3"/>
        <v>-5029474</v>
      </c>
      <c r="K38" s="2">
        <f t="shared" si="3"/>
        <v>11868115</v>
      </c>
      <c r="L38" s="2">
        <f t="shared" si="3"/>
        <v>7543080</v>
      </c>
      <c r="M38" s="2">
        <f t="shared" si="3"/>
        <v>-4136959</v>
      </c>
      <c r="N38" s="2">
        <f t="shared" si="3"/>
        <v>15274236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10244762</v>
      </c>
      <c r="X38" s="2">
        <f t="shared" si="3"/>
        <v>-24462198</v>
      </c>
      <c r="Y38" s="2">
        <f t="shared" si="3"/>
        <v>34706960</v>
      </c>
      <c r="Z38" s="34">
        <f>+IF(X38&lt;&gt;0,+(Y38/X38)*100,0)</f>
        <v>-141.87997333681952</v>
      </c>
      <c r="AA38" s="35">
        <f>+AA17+AA27+AA36</f>
        <v>-48924385</v>
      </c>
    </row>
    <row r="39" spans="1:27" ht="13.5" x14ac:dyDescent="0.25">
      <c r="A39" s="23" t="s">
        <v>60</v>
      </c>
      <c r="B39" s="17"/>
      <c r="C39" s="32">
        <v>-47552629</v>
      </c>
      <c r="D39" s="32"/>
      <c r="E39" s="33"/>
      <c r="F39" s="2"/>
      <c r="G39" s="2">
        <v>-62192727</v>
      </c>
      <c r="H39" s="2">
        <f>+G40+H60</f>
        <v>-72660562</v>
      </c>
      <c r="I39" s="2">
        <f>+H40+I60</f>
        <v>-70523905</v>
      </c>
      <c r="J39" s="2">
        <f>+G39</f>
        <v>-62192727</v>
      </c>
      <c r="K39" s="2">
        <f>+I40+K60</f>
        <v>-67222201</v>
      </c>
      <c r="L39" s="2">
        <f>+K40+L60</f>
        <v>-55354086</v>
      </c>
      <c r="M39" s="2">
        <f>+L40+M60</f>
        <v>-47811006</v>
      </c>
      <c r="N39" s="2">
        <f>+K39</f>
        <v>-67222201</v>
      </c>
      <c r="O39" s="2">
        <f>+M40+O60</f>
        <v>-51947965</v>
      </c>
      <c r="P39" s="2">
        <f>+O40+P60</f>
        <v>-51947965</v>
      </c>
      <c r="Q39" s="2">
        <f>+P40+Q60</f>
        <v>-51947965</v>
      </c>
      <c r="R39" s="2">
        <f>+O39</f>
        <v>-51947965</v>
      </c>
      <c r="S39" s="2">
        <f>+Q40+S60</f>
        <v>-51947965</v>
      </c>
      <c r="T39" s="2">
        <f>+S40+T60</f>
        <v>-51947965</v>
      </c>
      <c r="U39" s="2">
        <f>+T40+U60</f>
        <v>-51947965</v>
      </c>
      <c r="V39" s="2">
        <f>+S39</f>
        <v>-51947965</v>
      </c>
      <c r="W39" s="2">
        <f>+G39</f>
        <v>-62192727</v>
      </c>
      <c r="X39" s="2"/>
      <c r="Y39" s="2">
        <f>+W39-X39</f>
        <v>-62192727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-62150536</v>
      </c>
      <c r="D40" s="43">
        <f t="shared" ref="D40:AA40" si="4">+D38+D39</f>
        <v>0</v>
      </c>
      <c r="E40" s="44">
        <f t="shared" si="4"/>
        <v>-48924385</v>
      </c>
      <c r="F40" s="45">
        <f t="shared" si="4"/>
        <v>-48924385</v>
      </c>
      <c r="G40" s="45">
        <f t="shared" si="4"/>
        <v>-72660562</v>
      </c>
      <c r="H40" s="45">
        <f t="shared" si="4"/>
        <v>-70523905</v>
      </c>
      <c r="I40" s="45">
        <f t="shared" si="4"/>
        <v>-67222201</v>
      </c>
      <c r="J40" s="45">
        <f>+I40</f>
        <v>-67222201</v>
      </c>
      <c r="K40" s="45">
        <f t="shared" si="4"/>
        <v>-55354086</v>
      </c>
      <c r="L40" s="45">
        <f t="shared" si="4"/>
        <v>-47811006</v>
      </c>
      <c r="M40" s="45">
        <f t="shared" si="4"/>
        <v>-51947965</v>
      </c>
      <c r="N40" s="45">
        <f>+M40</f>
        <v>-51947965</v>
      </c>
      <c r="O40" s="45">
        <f t="shared" si="4"/>
        <v>-51947965</v>
      </c>
      <c r="P40" s="45">
        <f t="shared" si="4"/>
        <v>-51947965</v>
      </c>
      <c r="Q40" s="45">
        <f t="shared" si="4"/>
        <v>-51947965</v>
      </c>
      <c r="R40" s="45">
        <f>+Q40</f>
        <v>-51947965</v>
      </c>
      <c r="S40" s="45">
        <f t="shared" si="4"/>
        <v>-51947965</v>
      </c>
      <c r="T40" s="45">
        <f t="shared" si="4"/>
        <v>-51947965</v>
      </c>
      <c r="U40" s="45">
        <f t="shared" si="4"/>
        <v>-51947965</v>
      </c>
      <c r="V40" s="45">
        <f>+U40</f>
        <v>-51947965</v>
      </c>
      <c r="W40" s="45">
        <f>+V40</f>
        <v>-51947965</v>
      </c>
      <c r="X40" s="45">
        <f t="shared" si="4"/>
        <v>-24462198</v>
      </c>
      <c r="Y40" s="45">
        <f t="shared" si="4"/>
        <v>-27485767</v>
      </c>
      <c r="Z40" s="46">
        <f>+IF(X40&lt;&gt;0,+(Y40/X40)*100,0)</f>
        <v>112.36016894311787</v>
      </c>
      <c r="AA40" s="47">
        <f t="shared" si="4"/>
        <v>-48924385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-62192727</v>
      </c>
      <c r="J60">
        <v>-62192727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253815423</v>
      </c>
      <c r="F7" s="20">
        <v>253815423</v>
      </c>
      <c r="G7" s="20">
        <v>7623000</v>
      </c>
      <c r="H7" s="20"/>
      <c r="I7" s="20">
        <v>7643000</v>
      </c>
      <c r="J7" s="20">
        <v>15266000</v>
      </c>
      <c r="K7" s="20">
        <v>-348260702</v>
      </c>
      <c r="L7" s="20">
        <v>10708000</v>
      </c>
      <c r="M7" s="20">
        <v>6050000</v>
      </c>
      <c r="N7" s="20">
        <v>-331502702</v>
      </c>
      <c r="O7" s="20"/>
      <c r="P7" s="20"/>
      <c r="Q7" s="20"/>
      <c r="R7" s="20"/>
      <c r="S7" s="20"/>
      <c r="T7" s="20"/>
      <c r="U7" s="20"/>
      <c r="V7" s="20"/>
      <c r="W7" s="20">
        <v>-316236702</v>
      </c>
      <c r="X7" s="20">
        <v>126907713</v>
      </c>
      <c r="Y7" s="20">
        <v>-443144415</v>
      </c>
      <c r="Z7" s="21">
        <v>-349.18635323607162</v>
      </c>
      <c r="AA7" s="22">
        <v>253815423</v>
      </c>
    </row>
    <row r="8" spans="1:27" ht="13.5" x14ac:dyDescent="0.25">
      <c r="A8" s="23" t="s">
        <v>36</v>
      </c>
      <c r="B8" s="17" t="s">
        <v>32</v>
      </c>
      <c r="C8" s="18">
        <v>212000000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2521250</v>
      </c>
      <c r="F9" s="20">
        <v>2521250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1260624</v>
      </c>
      <c r="Y9" s="20">
        <v>-1260624</v>
      </c>
      <c r="Z9" s="21">
        <v>-100</v>
      </c>
      <c r="AA9" s="22">
        <v>2521250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47903750</v>
      </c>
      <c r="F10" s="20">
        <v>47903750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23951876</v>
      </c>
      <c r="Y10" s="20">
        <v>-23951876</v>
      </c>
      <c r="Z10" s="21">
        <v>-100</v>
      </c>
      <c r="AA10" s="22">
        <v>47903750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-77968004</v>
      </c>
      <c r="D14" s="18"/>
      <c r="E14" s="19">
        <v>-49343605</v>
      </c>
      <c r="F14" s="20">
        <v>-49343605</v>
      </c>
      <c r="G14" s="20">
        <v>2182386</v>
      </c>
      <c r="H14" s="20">
        <v>-10036197</v>
      </c>
      <c r="I14" s="20">
        <v>-8443459</v>
      </c>
      <c r="J14" s="20">
        <v>-16297270</v>
      </c>
      <c r="K14" s="20">
        <v>-23152924</v>
      </c>
      <c r="L14" s="20">
        <v>-22259308</v>
      </c>
      <c r="M14" s="20">
        <v>-24116537</v>
      </c>
      <c r="N14" s="20">
        <v>-69528769</v>
      </c>
      <c r="O14" s="20"/>
      <c r="P14" s="20"/>
      <c r="Q14" s="20"/>
      <c r="R14" s="20"/>
      <c r="S14" s="20"/>
      <c r="T14" s="20"/>
      <c r="U14" s="20"/>
      <c r="V14" s="20"/>
      <c r="W14" s="20">
        <v>-85826039</v>
      </c>
      <c r="X14" s="20">
        <v>-24671802</v>
      </c>
      <c r="Y14" s="20">
        <v>-61154237</v>
      </c>
      <c r="Z14" s="21">
        <v>247.8709783744211</v>
      </c>
      <c r="AA14" s="22">
        <v>-49343605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134031996</v>
      </c>
      <c r="D17" s="26">
        <f>SUM(D6:D16)</f>
        <v>0</v>
      </c>
      <c r="E17" s="27">
        <f t="shared" si="0"/>
        <v>254896818</v>
      </c>
      <c r="F17" s="28">
        <f t="shared" si="0"/>
        <v>254896818</v>
      </c>
      <c r="G17" s="28">
        <f t="shared" si="0"/>
        <v>9805386</v>
      </c>
      <c r="H17" s="28">
        <f t="shared" si="0"/>
        <v>-10036197</v>
      </c>
      <c r="I17" s="28">
        <f t="shared" si="0"/>
        <v>-800459</v>
      </c>
      <c r="J17" s="28">
        <f t="shared" si="0"/>
        <v>-1031270</v>
      </c>
      <c r="K17" s="28">
        <f t="shared" si="0"/>
        <v>-371413626</v>
      </c>
      <c r="L17" s="28">
        <f t="shared" si="0"/>
        <v>-11551308</v>
      </c>
      <c r="M17" s="28">
        <f t="shared" si="0"/>
        <v>-18066537</v>
      </c>
      <c r="N17" s="28">
        <f t="shared" si="0"/>
        <v>-401031471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-402062741</v>
      </c>
      <c r="X17" s="28">
        <f t="shared" si="0"/>
        <v>127448411</v>
      </c>
      <c r="Y17" s="28">
        <f t="shared" si="0"/>
        <v>-529511152</v>
      </c>
      <c r="Z17" s="29">
        <f>+IF(X17&lt;&gt;0,+(Y17/X17)*100,0)</f>
        <v>-415.47097201549263</v>
      </c>
      <c r="AA17" s="30">
        <f>SUM(AA6:AA16)</f>
        <v>254896818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-224093950</v>
      </c>
      <c r="F26" s="20">
        <v>-224093950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-112046980</v>
      </c>
      <c r="Y26" s="20">
        <v>112046980</v>
      </c>
      <c r="Z26" s="21">
        <v>-100</v>
      </c>
      <c r="AA26" s="22">
        <v>-224093950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-224093950</v>
      </c>
      <c r="F27" s="28">
        <f t="shared" si="1"/>
        <v>-224093950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-112046980</v>
      </c>
      <c r="Y27" s="28">
        <f t="shared" si="1"/>
        <v>112046980</v>
      </c>
      <c r="Z27" s="29">
        <f>+IF(X27&lt;&gt;0,+(Y27/X27)*100,0)</f>
        <v>-100</v>
      </c>
      <c r="AA27" s="30">
        <f>SUM(AA21:AA26)</f>
        <v>-224093950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134031996</v>
      </c>
      <c r="D38" s="32">
        <f>+D17+D27+D36</f>
        <v>0</v>
      </c>
      <c r="E38" s="33">
        <f t="shared" si="3"/>
        <v>30802868</v>
      </c>
      <c r="F38" s="2">
        <f t="shared" si="3"/>
        <v>30802868</v>
      </c>
      <c r="G38" s="2">
        <f t="shared" si="3"/>
        <v>9805386</v>
      </c>
      <c r="H38" s="2">
        <f t="shared" si="3"/>
        <v>-10036197</v>
      </c>
      <c r="I38" s="2">
        <f t="shared" si="3"/>
        <v>-800459</v>
      </c>
      <c r="J38" s="2">
        <f t="shared" si="3"/>
        <v>-1031270</v>
      </c>
      <c r="K38" s="2">
        <f t="shared" si="3"/>
        <v>-371413626</v>
      </c>
      <c r="L38" s="2">
        <f t="shared" si="3"/>
        <v>-11551308</v>
      </c>
      <c r="M38" s="2">
        <f t="shared" si="3"/>
        <v>-18066537</v>
      </c>
      <c r="N38" s="2">
        <f t="shared" si="3"/>
        <v>-401031471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-402062741</v>
      </c>
      <c r="X38" s="2">
        <f t="shared" si="3"/>
        <v>15401431</v>
      </c>
      <c r="Y38" s="2">
        <f t="shared" si="3"/>
        <v>-417464172</v>
      </c>
      <c r="Z38" s="34">
        <f>+IF(X38&lt;&gt;0,+(Y38/X38)*100,0)</f>
        <v>-2710.5544413373018</v>
      </c>
      <c r="AA38" s="35">
        <f>+AA17+AA27+AA36</f>
        <v>30802868</v>
      </c>
    </row>
    <row r="39" spans="1:27" ht="13.5" x14ac:dyDescent="0.25">
      <c r="A39" s="23" t="s">
        <v>60</v>
      </c>
      <c r="B39" s="17"/>
      <c r="C39" s="32">
        <v>18425758</v>
      </c>
      <c r="D39" s="32"/>
      <c r="E39" s="33">
        <v>18425758</v>
      </c>
      <c r="F39" s="2">
        <v>18425758</v>
      </c>
      <c r="G39" s="2"/>
      <c r="H39" s="2">
        <f>+G40+H60</f>
        <v>9805386</v>
      </c>
      <c r="I39" s="2">
        <f>+H40+I60</f>
        <v>-230811</v>
      </c>
      <c r="J39" s="2">
        <f>+G39</f>
        <v>0</v>
      </c>
      <c r="K39" s="2">
        <f>+I40+K60</f>
        <v>-1031270</v>
      </c>
      <c r="L39" s="2">
        <f>+K40+L60</f>
        <v>-372444896</v>
      </c>
      <c r="M39" s="2">
        <f>+L40+M60</f>
        <v>-383996204</v>
      </c>
      <c r="N39" s="2">
        <f>+K39</f>
        <v>-1031270</v>
      </c>
      <c r="O39" s="2">
        <f>+M40+O60</f>
        <v>-402062741</v>
      </c>
      <c r="P39" s="2">
        <f>+O40+P60</f>
        <v>-402062741</v>
      </c>
      <c r="Q39" s="2">
        <f>+P40+Q60</f>
        <v>-402062741</v>
      </c>
      <c r="R39" s="2">
        <f>+O39</f>
        <v>-402062741</v>
      </c>
      <c r="S39" s="2">
        <f>+Q40+S60</f>
        <v>-402062741</v>
      </c>
      <c r="T39" s="2">
        <f>+S40+T60</f>
        <v>-402062741</v>
      </c>
      <c r="U39" s="2">
        <f>+T40+U60</f>
        <v>-402062741</v>
      </c>
      <c r="V39" s="2">
        <f>+S39</f>
        <v>-402062741</v>
      </c>
      <c r="W39" s="2">
        <f>+G39</f>
        <v>0</v>
      </c>
      <c r="X39" s="2">
        <v>1535480</v>
      </c>
      <c r="Y39" s="2">
        <f>+W39-X39</f>
        <v>-1535480</v>
      </c>
      <c r="Z39" s="34">
        <f>+IF(X39&lt;&gt;0,+(Y39/X39)*100,0)</f>
        <v>-100</v>
      </c>
      <c r="AA39" s="35">
        <v>18425758</v>
      </c>
    </row>
    <row r="40" spans="1:27" ht="13.5" x14ac:dyDescent="0.25">
      <c r="A40" s="41" t="s">
        <v>62</v>
      </c>
      <c r="B40" s="42" t="s">
        <v>61</v>
      </c>
      <c r="C40" s="43">
        <f>+C38+C39</f>
        <v>152457754</v>
      </c>
      <c r="D40" s="43">
        <f t="shared" ref="D40:AA40" si="4">+D38+D39</f>
        <v>0</v>
      </c>
      <c r="E40" s="44">
        <f t="shared" si="4"/>
        <v>49228626</v>
      </c>
      <c r="F40" s="45">
        <f t="shared" si="4"/>
        <v>49228626</v>
      </c>
      <c r="G40" s="45">
        <f t="shared" si="4"/>
        <v>9805386</v>
      </c>
      <c r="H40" s="45">
        <f t="shared" si="4"/>
        <v>-230811</v>
      </c>
      <c r="I40" s="45">
        <f t="shared" si="4"/>
        <v>-1031270</v>
      </c>
      <c r="J40" s="45">
        <f>+I40</f>
        <v>-1031270</v>
      </c>
      <c r="K40" s="45">
        <f t="shared" si="4"/>
        <v>-372444896</v>
      </c>
      <c r="L40" s="45">
        <f t="shared" si="4"/>
        <v>-383996204</v>
      </c>
      <c r="M40" s="45">
        <f t="shared" si="4"/>
        <v>-402062741</v>
      </c>
      <c r="N40" s="45">
        <f>+M40</f>
        <v>-402062741</v>
      </c>
      <c r="O40" s="45">
        <f t="shared" si="4"/>
        <v>-402062741</v>
      </c>
      <c r="P40" s="45">
        <f t="shared" si="4"/>
        <v>-402062741</v>
      </c>
      <c r="Q40" s="45">
        <f t="shared" si="4"/>
        <v>-402062741</v>
      </c>
      <c r="R40" s="45">
        <f>+Q40</f>
        <v>-402062741</v>
      </c>
      <c r="S40" s="45">
        <f t="shared" si="4"/>
        <v>-402062741</v>
      </c>
      <c r="T40" s="45">
        <f t="shared" si="4"/>
        <v>-402062741</v>
      </c>
      <c r="U40" s="45">
        <f t="shared" si="4"/>
        <v>-402062741</v>
      </c>
      <c r="V40" s="45">
        <f>+U40</f>
        <v>-402062741</v>
      </c>
      <c r="W40" s="45">
        <f>+V40</f>
        <v>-402062741</v>
      </c>
      <c r="X40" s="45">
        <f t="shared" si="4"/>
        <v>16936911</v>
      </c>
      <c r="Y40" s="45">
        <f t="shared" si="4"/>
        <v>-418999652</v>
      </c>
      <c r="Z40" s="46">
        <f>+IF(X40&lt;&gt;0,+(Y40/X40)*100,0)</f>
        <v>-2473.8847125074935</v>
      </c>
      <c r="AA40" s="47">
        <f t="shared" si="4"/>
        <v>49228626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160123941</v>
      </c>
      <c r="D7" s="18"/>
      <c r="E7" s="19">
        <v>129375536</v>
      </c>
      <c r="F7" s="20">
        <v>129375536</v>
      </c>
      <c r="G7" s="20">
        <v>16225058</v>
      </c>
      <c r="H7" s="20">
        <v>13828255</v>
      </c>
      <c r="I7" s="20">
        <v>13542441</v>
      </c>
      <c r="J7" s="20">
        <v>43595754</v>
      </c>
      <c r="K7" s="20">
        <v>19428730</v>
      </c>
      <c r="L7" s="20">
        <v>14945076</v>
      </c>
      <c r="M7" s="20">
        <v>17351970</v>
      </c>
      <c r="N7" s="20">
        <v>51725776</v>
      </c>
      <c r="O7" s="20"/>
      <c r="P7" s="20"/>
      <c r="Q7" s="20"/>
      <c r="R7" s="20"/>
      <c r="S7" s="20"/>
      <c r="T7" s="20"/>
      <c r="U7" s="20"/>
      <c r="V7" s="20"/>
      <c r="W7" s="20">
        <v>95321530</v>
      </c>
      <c r="X7" s="20">
        <v>64687770</v>
      </c>
      <c r="Y7" s="20">
        <v>30633760</v>
      </c>
      <c r="Z7" s="21">
        <v>47.35633953682435</v>
      </c>
      <c r="AA7" s="22">
        <v>129375536</v>
      </c>
    </row>
    <row r="8" spans="1:27" ht="13.5" x14ac:dyDescent="0.25">
      <c r="A8" s="23" t="s">
        <v>36</v>
      </c>
      <c r="B8" s="17" t="s">
        <v>32</v>
      </c>
      <c r="C8" s="18">
        <v>64929</v>
      </c>
      <c r="D8" s="18"/>
      <c r="E8" s="19">
        <v>136970</v>
      </c>
      <c r="F8" s="20">
        <v>136970</v>
      </c>
      <c r="G8" s="20">
        <v>3076</v>
      </c>
      <c r="H8" s="20">
        <v>25197</v>
      </c>
      <c r="I8" s="20">
        <v>4839</v>
      </c>
      <c r="J8" s="20">
        <v>33112</v>
      </c>
      <c r="K8" s="20">
        <v>2309</v>
      </c>
      <c r="L8" s="20">
        <v>5247</v>
      </c>
      <c r="M8" s="20">
        <v>4183</v>
      </c>
      <c r="N8" s="20">
        <v>11739</v>
      </c>
      <c r="O8" s="20"/>
      <c r="P8" s="20"/>
      <c r="Q8" s="20"/>
      <c r="R8" s="20"/>
      <c r="S8" s="20"/>
      <c r="T8" s="20"/>
      <c r="U8" s="20"/>
      <c r="V8" s="20"/>
      <c r="W8" s="20">
        <v>44851</v>
      </c>
      <c r="X8" s="20">
        <v>68478</v>
      </c>
      <c r="Y8" s="20">
        <v>-23627</v>
      </c>
      <c r="Z8" s="21">
        <v>-34.503052075119015</v>
      </c>
      <c r="AA8" s="22">
        <v>136970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20315000</v>
      </c>
      <c r="F10" s="20">
        <v>20315000</v>
      </c>
      <c r="G10" s="20">
        <v>7126000</v>
      </c>
      <c r="H10" s="20"/>
      <c r="I10" s="20"/>
      <c r="J10" s="20">
        <v>7126000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7126000</v>
      </c>
      <c r="X10" s="20">
        <v>10157502</v>
      </c>
      <c r="Y10" s="20">
        <v>-3031502</v>
      </c>
      <c r="Z10" s="21">
        <v>-29.844955974411818</v>
      </c>
      <c r="AA10" s="22">
        <v>20315000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351</v>
      </c>
      <c r="H11" s="20">
        <v>1</v>
      </c>
      <c r="I11" s="20">
        <v>169</v>
      </c>
      <c r="J11" s="20">
        <v>521</v>
      </c>
      <c r="K11" s="20">
        <v>203</v>
      </c>
      <c r="L11" s="20">
        <v>312</v>
      </c>
      <c r="M11" s="20">
        <v>10136</v>
      </c>
      <c r="N11" s="20">
        <v>10651</v>
      </c>
      <c r="O11" s="20"/>
      <c r="P11" s="20"/>
      <c r="Q11" s="20"/>
      <c r="R11" s="20"/>
      <c r="S11" s="20"/>
      <c r="T11" s="20"/>
      <c r="U11" s="20"/>
      <c r="V11" s="20"/>
      <c r="W11" s="20">
        <v>11172</v>
      </c>
      <c r="X11" s="20"/>
      <c r="Y11" s="20">
        <v>11172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-163706353</v>
      </c>
      <c r="D14" s="18"/>
      <c r="E14" s="19">
        <v>-194092177</v>
      </c>
      <c r="F14" s="20">
        <v>-194092177</v>
      </c>
      <c r="G14" s="20">
        <v>-31333084</v>
      </c>
      <c r="H14" s="20">
        <v>-22533440</v>
      </c>
      <c r="I14" s="20">
        <v>-21306517</v>
      </c>
      <c r="J14" s="20">
        <v>-75173041</v>
      </c>
      <c r="K14" s="20">
        <v>-13243085</v>
      </c>
      <c r="L14" s="20">
        <v>-13691056</v>
      </c>
      <c r="M14" s="20">
        <v>-14244704</v>
      </c>
      <c r="N14" s="20">
        <v>-41178845</v>
      </c>
      <c r="O14" s="20"/>
      <c r="P14" s="20"/>
      <c r="Q14" s="20"/>
      <c r="R14" s="20"/>
      <c r="S14" s="20"/>
      <c r="T14" s="20"/>
      <c r="U14" s="20"/>
      <c r="V14" s="20"/>
      <c r="W14" s="20">
        <v>-116351886</v>
      </c>
      <c r="X14" s="20">
        <v>-97046088</v>
      </c>
      <c r="Y14" s="20">
        <v>-19305798</v>
      </c>
      <c r="Z14" s="21">
        <v>19.893432489519824</v>
      </c>
      <c r="AA14" s="22">
        <v>-194092177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-3517483</v>
      </c>
      <c r="D17" s="26">
        <f>SUM(D6:D16)</f>
        <v>0</v>
      </c>
      <c r="E17" s="27">
        <f t="shared" si="0"/>
        <v>-44264671</v>
      </c>
      <c r="F17" s="28">
        <f t="shared" si="0"/>
        <v>-44264671</v>
      </c>
      <c r="G17" s="28">
        <f t="shared" si="0"/>
        <v>-7978599</v>
      </c>
      <c r="H17" s="28">
        <f t="shared" si="0"/>
        <v>-8679987</v>
      </c>
      <c r="I17" s="28">
        <f t="shared" si="0"/>
        <v>-7759068</v>
      </c>
      <c r="J17" s="28">
        <f t="shared" si="0"/>
        <v>-24417654</v>
      </c>
      <c r="K17" s="28">
        <f t="shared" si="0"/>
        <v>6188157</v>
      </c>
      <c r="L17" s="28">
        <f t="shared" si="0"/>
        <v>1259579</v>
      </c>
      <c r="M17" s="28">
        <f t="shared" si="0"/>
        <v>3121585</v>
      </c>
      <c r="N17" s="28">
        <f t="shared" si="0"/>
        <v>10569321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-13848333</v>
      </c>
      <c r="X17" s="28">
        <f t="shared" si="0"/>
        <v>-22132338</v>
      </c>
      <c r="Y17" s="28">
        <f t="shared" si="0"/>
        <v>8284005</v>
      </c>
      <c r="Z17" s="29">
        <f>+IF(X17&lt;&gt;0,+(Y17/X17)*100,0)</f>
        <v>-37.429416630091225</v>
      </c>
      <c r="AA17" s="30">
        <f>SUM(AA6:AA16)</f>
        <v>-44264671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-7377944</v>
      </c>
      <c r="D26" s="18"/>
      <c r="E26" s="19">
        <v>-25665216</v>
      </c>
      <c r="F26" s="20">
        <v>-25665216</v>
      </c>
      <c r="G26" s="20"/>
      <c r="H26" s="20">
        <v>-1659351</v>
      </c>
      <c r="I26" s="20"/>
      <c r="J26" s="20">
        <v>-1659351</v>
      </c>
      <c r="K26" s="20"/>
      <c r="L26" s="20"/>
      <c r="M26" s="20">
        <v>-1152060</v>
      </c>
      <c r="N26" s="20">
        <v>-1152060</v>
      </c>
      <c r="O26" s="20"/>
      <c r="P26" s="20"/>
      <c r="Q26" s="20"/>
      <c r="R26" s="20"/>
      <c r="S26" s="20"/>
      <c r="T26" s="20"/>
      <c r="U26" s="20"/>
      <c r="V26" s="20"/>
      <c r="W26" s="20">
        <v>-2811411</v>
      </c>
      <c r="X26" s="20">
        <v>-12832608</v>
      </c>
      <c r="Y26" s="20">
        <v>10021197</v>
      </c>
      <c r="Z26" s="21">
        <v>-78.091663050877884</v>
      </c>
      <c r="AA26" s="22">
        <v>-25665216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-7377944</v>
      </c>
      <c r="D27" s="26">
        <f>SUM(D21:D26)</f>
        <v>0</v>
      </c>
      <c r="E27" s="27">
        <f t="shared" si="1"/>
        <v>-25665216</v>
      </c>
      <c r="F27" s="28">
        <f t="shared" si="1"/>
        <v>-25665216</v>
      </c>
      <c r="G27" s="28">
        <f t="shared" si="1"/>
        <v>0</v>
      </c>
      <c r="H27" s="28">
        <f t="shared" si="1"/>
        <v>-1659351</v>
      </c>
      <c r="I27" s="28">
        <f t="shared" si="1"/>
        <v>0</v>
      </c>
      <c r="J27" s="28">
        <f t="shared" si="1"/>
        <v>-1659351</v>
      </c>
      <c r="K27" s="28">
        <f t="shared" si="1"/>
        <v>0</v>
      </c>
      <c r="L27" s="28">
        <f t="shared" si="1"/>
        <v>0</v>
      </c>
      <c r="M27" s="28">
        <f t="shared" si="1"/>
        <v>-1152060</v>
      </c>
      <c r="N27" s="28">
        <f t="shared" si="1"/>
        <v>-1152060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-2811411</v>
      </c>
      <c r="X27" s="28">
        <f t="shared" si="1"/>
        <v>-12832608</v>
      </c>
      <c r="Y27" s="28">
        <f t="shared" si="1"/>
        <v>10021197</v>
      </c>
      <c r="Z27" s="29">
        <f>+IF(X27&lt;&gt;0,+(Y27/X27)*100,0)</f>
        <v>-78.091663050877884</v>
      </c>
      <c r="AA27" s="30">
        <f>SUM(AA21:AA26)</f>
        <v>-25665216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-10895427</v>
      </c>
      <c r="D38" s="32">
        <f>+D17+D27+D36</f>
        <v>0</v>
      </c>
      <c r="E38" s="33">
        <f t="shared" si="3"/>
        <v>-69929887</v>
      </c>
      <c r="F38" s="2">
        <f t="shared" si="3"/>
        <v>-69929887</v>
      </c>
      <c r="G38" s="2">
        <f t="shared" si="3"/>
        <v>-7978599</v>
      </c>
      <c r="H38" s="2">
        <f t="shared" si="3"/>
        <v>-10339338</v>
      </c>
      <c r="I38" s="2">
        <f t="shared" si="3"/>
        <v>-7759068</v>
      </c>
      <c r="J38" s="2">
        <f t="shared" si="3"/>
        <v>-26077005</v>
      </c>
      <c r="K38" s="2">
        <f t="shared" si="3"/>
        <v>6188157</v>
      </c>
      <c r="L38" s="2">
        <f t="shared" si="3"/>
        <v>1259579</v>
      </c>
      <c r="M38" s="2">
        <f t="shared" si="3"/>
        <v>1969525</v>
      </c>
      <c r="N38" s="2">
        <f t="shared" si="3"/>
        <v>9417261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-16659744</v>
      </c>
      <c r="X38" s="2">
        <f t="shared" si="3"/>
        <v>-34964946</v>
      </c>
      <c r="Y38" s="2">
        <f t="shared" si="3"/>
        <v>18305202</v>
      </c>
      <c r="Z38" s="34">
        <f>+IF(X38&lt;&gt;0,+(Y38/X38)*100,0)</f>
        <v>-52.353010927000994</v>
      </c>
      <c r="AA38" s="35">
        <f>+AA17+AA27+AA36</f>
        <v>-69929887</v>
      </c>
    </row>
    <row r="39" spans="1:27" ht="13.5" x14ac:dyDescent="0.25">
      <c r="A39" s="23" t="s">
        <v>60</v>
      </c>
      <c r="B39" s="17"/>
      <c r="C39" s="32">
        <v>173854747</v>
      </c>
      <c r="D39" s="32"/>
      <c r="E39" s="33"/>
      <c r="F39" s="2"/>
      <c r="G39" s="2">
        <v>160758459</v>
      </c>
      <c r="H39" s="2">
        <f>+G40+H60</f>
        <v>152770426</v>
      </c>
      <c r="I39" s="2">
        <f>+H40+I60</f>
        <v>142431088</v>
      </c>
      <c r="J39" s="2">
        <f>+G39</f>
        <v>160758459</v>
      </c>
      <c r="K39" s="2">
        <f>+I40+K60</f>
        <v>134672020</v>
      </c>
      <c r="L39" s="2">
        <f>+K40+L60</f>
        <v>140860177</v>
      </c>
      <c r="M39" s="2">
        <f>+L40+M60</f>
        <v>142119756</v>
      </c>
      <c r="N39" s="2">
        <f>+K39</f>
        <v>134672020</v>
      </c>
      <c r="O39" s="2">
        <f>+M40+O60</f>
        <v>144089281</v>
      </c>
      <c r="P39" s="2">
        <f>+O40+P60</f>
        <v>144089281</v>
      </c>
      <c r="Q39" s="2">
        <f>+P40+Q60</f>
        <v>144089281</v>
      </c>
      <c r="R39" s="2">
        <f>+O39</f>
        <v>144089281</v>
      </c>
      <c r="S39" s="2">
        <f>+Q40+S60</f>
        <v>144089281</v>
      </c>
      <c r="T39" s="2">
        <f>+S40+T60</f>
        <v>144089281</v>
      </c>
      <c r="U39" s="2">
        <f>+T40+U60</f>
        <v>144089281</v>
      </c>
      <c r="V39" s="2">
        <f>+S39</f>
        <v>144089281</v>
      </c>
      <c r="W39" s="2">
        <f>+G39</f>
        <v>160758459</v>
      </c>
      <c r="X39" s="2"/>
      <c r="Y39" s="2">
        <f>+W39-X39</f>
        <v>160758459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162959320</v>
      </c>
      <c r="D40" s="43">
        <f t="shared" ref="D40:AA40" si="4">+D38+D39</f>
        <v>0</v>
      </c>
      <c r="E40" s="44">
        <f t="shared" si="4"/>
        <v>-69929887</v>
      </c>
      <c r="F40" s="45">
        <f t="shared" si="4"/>
        <v>-69929887</v>
      </c>
      <c r="G40" s="45">
        <f t="shared" si="4"/>
        <v>152779860</v>
      </c>
      <c r="H40" s="45">
        <f t="shared" si="4"/>
        <v>142431088</v>
      </c>
      <c r="I40" s="45">
        <f t="shared" si="4"/>
        <v>134672020</v>
      </c>
      <c r="J40" s="45">
        <f>+I40</f>
        <v>134672020</v>
      </c>
      <c r="K40" s="45">
        <f t="shared" si="4"/>
        <v>140860177</v>
      </c>
      <c r="L40" s="45">
        <f t="shared" si="4"/>
        <v>142119756</v>
      </c>
      <c r="M40" s="45">
        <f t="shared" si="4"/>
        <v>144089281</v>
      </c>
      <c r="N40" s="45">
        <f>+M40</f>
        <v>144089281</v>
      </c>
      <c r="O40" s="45">
        <f t="shared" si="4"/>
        <v>144089281</v>
      </c>
      <c r="P40" s="45">
        <f t="shared" si="4"/>
        <v>144089281</v>
      </c>
      <c r="Q40" s="45">
        <f t="shared" si="4"/>
        <v>144089281</v>
      </c>
      <c r="R40" s="45">
        <f>+Q40</f>
        <v>144089281</v>
      </c>
      <c r="S40" s="45">
        <f t="shared" si="4"/>
        <v>144089281</v>
      </c>
      <c r="T40" s="45">
        <f t="shared" si="4"/>
        <v>144089281</v>
      </c>
      <c r="U40" s="45">
        <f t="shared" si="4"/>
        <v>144089281</v>
      </c>
      <c r="V40" s="45">
        <f>+U40</f>
        <v>144089281</v>
      </c>
      <c r="W40" s="45">
        <f>+V40</f>
        <v>144089281</v>
      </c>
      <c r="X40" s="45">
        <f t="shared" si="4"/>
        <v>-34964946</v>
      </c>
      <c r="Y40" s="45">
        <f t="shared" si="4"/>
        <v>179063661</v>
      </c>
      <c r="Z40" s="46">
        <f>+IF(X40&lt;&gt;0,+(Y40/X40)*100,0)</f>
        <v>-512.12337350671157</v>
      </c>
      <c r="AA40" s="47">
        <f t="shared" si="4"/>
        <v>-69929887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160758459</v>
      </c>
      <c r="H60">
        <v>-9434</v>
      </c>
      <c r="J60">
        <v>160758459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1082587</v>
      </c>
      <c r="H7" s="20">
        <v>26187627</v>
      </c>
      <c r="I7" s="20">
        <v>31285271</v>
      </c>
      <c r="J7" s="20">
        <v>58555485</v>
      </c>
      <c r="K7" s="20">
        <v>27981049</v>
      </c>
      <c r="L7" s="20">
        <v>26268991</v>
      </c>
      <c r="M7" s="20">
        <v>26132116</v>
      </c>
      <c r="N7" s="20">
        <v>80382156</v>
      </c>
      <c r="O7" s="20"/>
      <c r="P7" s="20"/>
      <c r="Q7" s="20"/>
      <c r="R7" s="20"/>
      <c r="S7" s="20"/>
      <c r="T7" s="20"/>
      <c r="U7" s="20"/>
      <c r="V7" s="20"/>
      <c r="W7" s="20">
        <v>138937641</v>
      </c>
      <c r="X7" s="20"/>
      <c r="Y7" s="20">
        <v>138937641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1778</v>
      </c>
      <c r="L8" s="20"/>
      <c r="M8" s="20"/>
      <c r="N8" s="20">
        <v>1778</v>
      </c>
      <c r="O8" s="20"/>
      <c r="P8" s="20"/>
      <c r="Q8" s="20"/>
      <c r="R8" s="20"/>
      <c r="S8" s="20"/>
      <c r="T8" s="20"/>
      <c r="U8" s="20"/>
      <c r="V8" s="20"/>
      <c r="W8" s="20">
        <v>1778</v>
      </c>
      <c r="X8" s="20"/>
      <c r="Y8" s="20">
        <v>1778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150</v>
      </c>
      <c r="I9" s="20"/>
      <c r="J9" s="20">
        <v>150</v>
      </c>
      <c r="K9" s="20"/>
      <c r="L9" s="20">
        <v>250</v>
      </c>
      <c r="M9" s="20">
        <v>8810</v>
      </c>
      <c r="N9" s="20">
        <v>9060</v>
      </c>
      <c r="O9" s="20"/>
      <c r="P9" s="20"/>
      <c r="Q9" s="20"/>
      <c r="R9" s="20"/>
      <c r="S9" s="20"/>
      <c r="T9" s="20"/>
      <c r="U9" s="20"/>
      <c r="V9" s="20"/>
      <c r="W9" s="20">
        <v>9210</v>
      </c>
      <c r="X9" s="20"/>
      <c r="Y9" s="20">
        <v>9210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-6585078</v>
      </c>
      <c r="H14" s="20">
        <v>-53275023</v>
      </c>
      <c r="I14" s="20">
        <v>-49379549</v>
      </c>
      <c r="J14" s="20">
        <v>-109239650</v>
      </c>
      <c r="K14" s="20">
        <v>-262395</v>
      </c>
      <c r="L14" s="20">
        <v>-28874171</v>
      </c>
      <c r="M14" s="20">
        <v>-31826761</v>
      </c>
      <c r="N14" s="20">
        <v>-60963327</v>
      </c>
      <c r="O14" s="20"/>
      <c r="P14" s="20"/>
      <c r="Q14" s="20"/>
      <c r="R14" s="20"/>
      <c r="S14" s="20"/>
      <c r="T14" s="20"/>
      <c r="U14" s="20"/>
      <c r="V14" s="20"/>
      <c r="W14" s="20">
        <v>-170202977</v>
      </c>
      <c r="X14" s="20"/>
      <c r="Y14" s="20">
        <v>-170202977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-5502491</v>
      </c>
      <c r="H17" s="28">
        <f t="shared" si="0"/>
        <v>-27087246</v>
      </c>
      <c r="I17" s="28">
        <f t="shared" si="0"/>
        <v>-18094278</v>
      </c>
      <c r="J17" s="28">
        <f t="shared" si="0"/>
        <v>-50684015</v>
      </c>
      <c r="K17" s="28">
        <f t="shared" si="0"/>
        <v>27720432</v>
      </c>
      <c r="L17" s="28">
        <f t="shared" si="0"/>
        <v>-2604930</v>
      </c>
      <c r="M17" s="28">
        <f t="shared" si="0"/>
        <v>-5685835</v>
      </c>
      <c r="N17" s="28">
        <f t="shared" si="0"/>
        <v>19429667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-31254348</v>
      </c>
      <c r="X17" s="28">
        <f t="shared" si="0"/>
        <v>0</v>
      </c>
      <c r="Y17" s="28">
        <f t="shared" si="0"/>
        <v>-31254348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-2377019</v>
      </c>
      <c r="H26" s="20"/>
      <c r="I26" s="20">
        <v>-1165948</v>
      </c>
      <c r="J26" s="20">
        <v>-3542967</v>
      </c>
      <c r="K26" s="20">
        <v>-2508294</v>
      </c>
      <c r="L26" s="20">
        <v>-2210353</v>
      </c>
      <c r="M26" s="20">
        <v>-4189420</v>
      </c>
      <c r="N26" s="20">
        <v>-8908067</v>
      </c>
      <c r="O26" s="20"/>
      <c r="P26" s="20"/>
      <c r="Q26" s="20"/>
      <c r="R26" s="20"/>
      <c r="S26" s="20"/>
      <c r="T26" s="20"/>
      <c r="U26" s="20"/>
      <c r="V26" s="20"/>
      <c r="W26" s="20">
        <v>-12451034</v>
      </c>
      <c r="X26" s="20"/>
      <c r="Y26" s="20">
        <v>-12451034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-2377019</v>
      </c>
      <c r="H27" s="28">
        <f t="shared" si="1"/>
        <v>0</v>
      </c>
      <c r="I27" s="28">
        <f t="shared" si="1"/>
        <v>-1165948</v>
      </c>
      <c r="J27" s="28">
        <f t="shared" si="1"/>
        <v>-3542967</v>
      </c>
      <c r="K27" s="28">
        <f t="shared" si="1"/>
        <v>-2508294</v>
      </c>
      <c r="L27" s="28">
        <f t="shared" si="1"/>
        <v>-2210353</v>
      </c>
      <c r="M27" s="28">
        <f t="shared" si="1"/>
        <v>-4189420</v>
      </c>
      <c r="N27" s="28">
        <f t="shared" si="1"/>
        <v>-8908067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-12451034</v>
      </c>
      <c r="X27" s="28">
        <f t="shared" si="1"/>
        <v>0</v>
      </c>
      <c r="Y27" s="28">
        <f t="shared" si="1"/>
        <v>-12451034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-7879510</v>
      </c>
      <c r="H38" s="2">
        <f t="shared" si="3"/>
        <v>-27087246</v>
      </c>
      <c r="I38" s="2">
        <f t="shared" si="3"/>
        <v>-19260226</v>
      </c>
      <c r="J38" s="2">
        <f t="shared" si="3"/>
        <v>-54226982</v>
      </c>
      <c r="K38" s="2">
        <f t="shared" si="3"/>
        <v>25212138</v>
      </c>
      <c r="L38" s="2">
        <f t="shared" si="3"/>
        <v>-4815283</v>
      </c>
      <c r="M38" s="2">
        <f t="shared" si="3"/>
        <v>-9875255</v>
      </c>
      <c r="N38" s="2">
        <f t="shared" si="3"/>
        <v>10521600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-43705382</v>
      </c>
      <c r="X38" s="2">
        <f t="shared" si="3"/>
        <v>0</v>
      </c>
      <c r="Y38" s="2">
        <f t="shared" si="3"/>
        <v>-43705382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-7879510</v>
      </c>
      <c r="I39" s="2">
        <f>+H40+I60</f>
        <v>-34966756</v>
      </c>
      <c r="J39" s="2">
        <f>+G39</f>
        <v>0</v>
      </c>
      <c r="K39" s="2">
        <f>+I40+K60</f>
        <v>-54226982</v>
      </c>
      <c r="L39" s="2">
        <f>+K40+L60</f>
        <v>-29014844</v>
      </c>
      <c r="M39" s="2">
        <f>+L40+M60</f>
        <v>-33830127</v>
      </c>
      <c r="N39" s="2">
        <f>+K39</f>
        <v>-54226982</v>
      </c>
      <c r="O39" s="2">
        <f>+M40+O60</f>
        <v>-43705382</v>
      </c>
      <c r="P39" s="2">
        <f>+O40+P60</f>
        <v>-43705382</v>
      </c>
      <c r="Q39" s="2">
        <f>+P40+Q60</f>
        <v>-43705382</v>
      </c>
      <c r="R39" s="2">
        <f>+O39</f>
        <v>-43705382</v>
      </c>
      <c r="S39" s="2">
        <f>+Q40+S60</f>
        <v>-43705382</v>
      </c>
      <c r="T39" s="2">
        <f>+S40+T60</f>
        <v>-43705382</v>
      </c>
      <c r="U39" s="2">
        <f>+T40+U60</f>
        <v>-43705382</v>
      </c>
      <c r="V39" s="2">
        <f>+S39</f>
        <v>-43705382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-7879510</v>
      </c>
      <c r="H40" s="45">
        <f t="shared" si="4"/>
        <v>-34966756</v>
      </c>
      <c r="I40" s="45">
        <f t="shared" si="4"/>
        <v>-54226982</v>
      </c>
      <c r="J40" s="45">
        <f>+I40</f>
        <v>-54226982</v>
      </c>
      <c r="K40" s="45">
        <f t="shared" si="4"/>
        <v>-29014844</v>
      </c>
      <c r="L40" s="45">
        <f t="shared" si="4"/>
        <v>-33830127</v>
      </c>
      <c r="M40" s="45">
        <f t="shared" si="4"/>
        <v>-43705382</v>
      </c>
      <c r="N40" s="45">
        <f>+M40</f>
        <v>-43705382</v>
      </c>
      <c r="O40" s="45">
        <f t="shared" si="4"/>
        <v>-43705382</v>
      </c>
      <c r="P40" s="45">
        <f t="shared" si="4"/>
        <v>-43705382</v>
      </c>
      <c r="Q40" s="45">
        <f t="shared" si="4"/>
        <v>-43705382</v>
      </c>
      <c r="R40" s="45">
        <f>+Q40</f>
        <v>-43705382</v>
      </c>
      <c r="S40" s="45">
        <f t="shared" si="4"/>
        <v>-43705382</v>
      </c>
      <c r="T40" s="45">
        <f t="shared" si="4"/>
        <v>-43705382</v>
      </c>
      <c r="U40" s="45">
        <f t="shared" si="4"/>
        <v>-43705382</v>
      </c>
      <c r="V40" s="45">
        <f>+U40</f>
        <v>-43705382</v>
      </c>
      <c r="W40" s="45">
        <f>+V40</f>
        <v>-43705382</v>
      </c>
      <c r="X40" s="45">
        <f t="shared" si="4"/>
        <v>0</v>
      </c>
      <c r="Y40" s="45">
        <f t="shared" si="4"/>
        <v>-43705382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148158893</v>
      </c>
      <c r="D7" s="18"/>
      <c r="E7" s="19">
        <v>292484540</v>
      </c>
      <c r="F7" s="20">
        <v>292484540</v>
      </c>
      <c r="G7" s="20">
        <v>31028951</v>
      </c>
      <c r="H7" s="20">
        <v>27537199</v>
      </c>
      <c r="I7" s="20">
        <v>25998681</v>
      </c>
      <c r="J7" s="20">
        <v>84564831</v>
      </c>
      <c r="K7" s="20">
        <v>23463939</v>
      </c>
      <c r="L7" s="20">
        <v>25307760</v>
      </c>
      <c r="M7" s="20">
        <v>21856163</v>
      </c>
      <c r="N7" s="20">
        <v>70627862</v>
      </c>
      <c r="O7" s="20"/>
      <c r="P7" s="20"/>
      <c r="Q7" s="20"/>
      <c r="R7" s="20"/>
      <c r="S7" s="20"/>
      <c r="T7" s="20"/>
      <c r="U7" s="20"/>
      <c r="V7" s="20"/>
      <c r="W7" s="20">
        <v>155192693</v>
      </c>
      <c r="X7" s="20">
        <v>144779847</v>
      </c>
      <c r="Y7" s="20">
        <v>10412846</v>
      </c>
      <c r="Z7" s="21">
        <v>7.192192985257126</v>
      </c>
      <c r="AA7" s="22">
        <v>292484540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4391610</v>
      </c>
      <c r="F8" s="20">
        <v>4391610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2195808</v>
      </c>
      <c r="Y8" s="20">
        <v>-2195808</v>
      </c>
      <c r="Z8" s="21">
        <v>-100</v>
      </c>
      <c r="AA8" s="22">
        <v>4391610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-150129137</v>
      </c>
      <c r="D14" s="18"/>
      <c r="E14" s="19"/>
      <c r="F14" s="20"/>
      <c r="G14" s="20">
        <v>-30025849</v>
      </c>
      <c r="H14" s="20">
        <v>-1241960</v>
      </c>
      <c r="I14" s="20">
        <v>-11340176</v>
      </c>
      <c r="J14" s="20">
        <v>-42607985</v>
      </c>
      <c r="K14" s="20">
        <v>-10976277</v>
      </c>
      <c r="L14" s="20">
        <v>-36065632</v>
      </c>
      <c r="M14" s="20">
        <v>-24200173</v>
      </c>
      <c r="N14" s="20">
        <v>-71242082</v>
      </c>
      <c r="O14" s="20"/>
      <c r="P14" s="20"/>
      <c r="Q14" s="20"/>
      <c r="R14" s="20"/>
      <c r="S14" s="20"/>
      <c r="T14" s="20"/>
      <c r="U14" s="20"/>
      <c r="V14" s="20"/>
      <c r="W14" s="20">
        <v>-113850067</v>
      </c>
      <c r="X14" s="20"/>
      <c r="Y14" s="20">
        <v>-113850067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-1970244</v>
      </c>
      <c r="D17" s="26">
        <f>SUM(D6:D16)</f>
        <v>0</v>
      </c>
      <c r="E17" s="27">
        <f t="shared" si="0"/>
        <v>296876150</v>
      </c>
      <c r="F17" s="28">
        <f t="shared" si="0"/>
        <v>296876150</v>
      </c>
      <c r="G17" s="28">
        <f t="shared" si="0"/>
        <v>1003102</v>
      </c>
      <c r="H17" s="28">
        <f t="shared" si="0"/>
        <v>26295239</v>
      </c>
      <c r="I17" s="28">
        <f t="shared" si="0"/>
        <v>14658505</v>
      </c>
      <c r="J17" s="28">
        <f t="shared" si="0"/>
        <v>41956846</v>
      </c>
      <c r="K17" s="28">
        <f t="shared" si="0"/>
        <v>12487662</v>
      </c>
      <c r="L17" s="28">
        <f t="shared" si="0"/>
        <v>-10757872</v>
      </c>
      <c r="M17" s="28">
        <f t="shared" si="0"/>
        <v>-2344010</v>
      </c>
      <c r="N17" s="28">
        <f t="shared" si="0"/>
        <v>-614220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41342626</v>
      </c>
      <c r="X17" s="28">
        <f t="shared" si="0"/>
        <v>146975655</v>
      </c>
      <c r="Y17" s="28">
        <f t="shared" si="0"/>
        <v>-105633029</v>
      </c>
      <c r="Z17" s="29">
        <f>+IF(X17&lt;&gt;0,+(Y17/X17)*100,0)</f>
        <v>-71.871106136591123</v>
      </c>
      <c r="AA17" s="30">
        <f>SUM(AA6:AA16)</f>
        <v>296876150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-13791183</v>
      </c>
      <c r="D26" s="18"/>
      <c r="E26" s="19"/>
      <c r="F26" s="20"/>
      <c r="G26" s="20"/>
      <c r="H26" s="20"/>
      <c r="I26" s="20"/>
      <c r="J26" s="20"/>
      <c r="K26" s="20">
        <v>-192708</v>
      </c>
      <c r="L26" s="20"/>
      <c r="M26" s="20">
        <v>-3997184</v>
      </c>
      <c r="N26" s="20">
        <v>-4189892</v>
      </c>
      <c r="O26" s="20"/>
      <c r="P26" s="20"/>
      <c r="Q26" s="20"/>
      <c r="R26" s="20"/>
      <c r="S26" s="20"/>
      <c r="T26" s="20"/>
      <c r="U26" s="20"/>
      <c r="V26" s="20"/>
      <c r="W26" s="20">
        <v>-4189892</v>
      </c>
      <c r="X26" s="20"/>
      <c r="Y26" s="20">
        <v>-4189892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-13791183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-192708</v>
      </c>
      <c r="L27" s="28">
        <f t="shared" si="1"/>
        <v>0</v>
      </c>
      <c r="M27" s="28">
        <f t="shared" si="1"/>
        <v>-3997184</v>
      </c>
      <c r="N27" s="28">
        <f t="shared" si="1"/>
        <v>-4189892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-4189892</v>
      </c>
      <c r="X27" s="28">
        <f t="shared" si="1"/>
        <v>0</v>
      </c>
      <c r="Y27" s="28">
        <f t="shared" si="1"/>
        <v>-4189892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-15761427</v>
      </c>
      <c r="D38" s="32">
        <f>+D17+D27+D36</f>
        <v>0</v>
      </c>
      <c r="E38" s="33">
        <f t="shared" si="3"/>
        <v>296876150</v>
      </c>
      <c r="F38" s="2">
        <f t="shared" si="3"/>
        <v>296876150</v>
      </c>
      <c r="G38" s="2">
        <f t="shared" si="3"/>
        <v>1003102</v>
      </c>
      <c r="H38" s="2">
        <f t="shared" si="3"/>
        <v>26295239</v>
      </c>
      <c r="I38" s="2">
        <f t="shared" si="3"/>
        <v>14658505</v>
      </c>
      <c r="J38" s="2">
        <f t="shared" si="3"/>
        <v>41956846</v>
      </c>
      <c r="K38" s="2">
        <f t="shared" si="3"/>
        <v>12294954</v>
      </c>
      <c r="L38" s="2">
        <f t="shared" si="3"/>
        <v>-10757872</v>
      </c>
      <c r="M38" s="2">
        <f t="shared" si="3"/>
        <v>-6341194</v>
      </c>
      <c r="N38" s="2">
        <f t="shared" si="3"/>
        <v>-4804112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37152734</v>
      </c>
      <c r="X38" s="2">
        <f t="shared" si="3"/>
        <v>146975655</v>
      </c>
      <c r="Y38" s="2">
        <f t="shared" si="3"/>
        <v>-109822921</v>
      </c>
      <c r="Z38" s="34">
        <f>+IF(X38&lt;&gt;0,+(Y38/X38)*100,0)</f>
        <v>-74.721844920507422</v>
      </c>
      <c r="AA38" s="35">
        <f>+AA17+AA27+AA36</f>
        <v>296876150</v>
      </c>
    </row>
    <row r="39" spans="1:27" ht="13.5" x14ac:dyDescent="0.25">
      <c r="A39" s="23" t="s">
        <v>60</v>
      </c>
      <c r="B39" s="17"/>
      <c r="C39" s="32">
        <v>-322908274</v>
      </c>
      <c r="D39" s="32"/>
      <c r="E39" s="33"/>
      <c r="F39" s="2"/>
      <c r="G39" s="2">
        <v>-316483902</v>
      </c>
      <c r="H39" s="2">
        <f>+G40+H60</f>
        <v>-315480800</v>
      </c>
      <c r="I39" s="2">
        <f>+H40+I60</f>
        <v>-289185561</v>
      </c>
      <c r="J39" s="2">
        <f>+G39</f>
        <v>-316483902</v>
      </c>
      <c r="K39" s="2">
        <f>+I40+K60</f>
        <v>-274527056</v>
      </c>
      <c r="L39" s="2">
        <f>+K40+L60</f>
        <v>-262232102</v>
      </c>
      <c r="M39" s="2">
        <f>+L40+M60</f>
        <v>-272989974</v>
      </c>
      <c r="N39" s="2">
        <f>+K39</f>
        <v>-274527056</v>
      </c>
      <c r="O39" s="2">
        <f>+M40+O60</f>
        <v>-279331168</v>
      </c>
      <c r="P39" s="2">
        <f>+O40+P60</f>
        <v>-279331168</v>
      </c>
      <c r="Q39" s="2">
        <f>+P40+Q60</f>
        <v>-279331168</v>
      </c>
      <c r="R39" s="2">
        <f>+O39</f>
        <v>-279331168</v>
      </c>
      <c r="S39" s="2">
        <f>+Q40+S60</f>
        <v>-279331168</v>
      </c>
      <c r="T39" s="2">
        <f>+S40+T60</f>
        <v>-279331168</v>
      </c>
      <c r="U39" s="2">
        <f>+T40+U60</f>
        <v>-279331168</v>
      </c>
      <c r="V39" s="2">
        <f>+S39</f>
        <v>-279331168</v>
      </c>
      <c r="W39" s="2">
        <f>+G39</f>
        <v>-316483902</v>
      </c>
      <c r="X39" s="2"/>
      <c r="Y39" s="2">
        <f>+W39-X39</f>
        <v>-316483902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-338669701</v>
      </c>
      <c r="D40" s="43">
        <f t="shared" ref="D40:AA40" si="4">+D38+D39</f>
        <v>0</v>
      </c>
      <c r="E40" s="44">
        <f t="shared" si="4"/>
        <v>296876150</v>
      </c>
      <c r="F40" s="45">
        <f t="shared" si="4"/>
        <v>296876150</v>
      </c>
      <c r="G40" s="45">
        <f t="shared" si="4"/>
        <v>-315480800</v>
      </c>
      <c r="H40" s="45">
        <f t="shared" si="4"/>
        <v>-289185561</v>
      </c>
      <c r="I40" s="45">
        <f t="shared" si="4"/>
        <v>-274527056</v>
      </c>
      <c r="J40" s="45">
        <f>+I40</f>
        <v>-274527056</v>
      </c>
      <c r="K40" s="45">
        <f t="shared" si="4"/>
        <v>-262232102</v>
      </c>
      <c r="L40" s="45">
        <f t="shared" si="4"/>
        <v>-272989974</v>
      </c>
      <c r="M40" s="45">
        <f t="shared" si="4"/>
        <v>-279331168</v>
      </c>
      <c r="N40" s="45">
        <f>+M40</f>
        <v>-279331168</v>
      </c>
      <c r="O40" s="45">
        <f t="shared" si="4"/>
        <v>-279331168</v>
      </c>
      <c r="P40" s="45">
        <f t="shared" si="4"/>
        <v>-279331168</v>
      </c>
      <c r="Q40" s="45">
        <f t="shared" si="4"/>
        <v>-279331168</v>
      </c>
      <c r="R40" s="45">
        <f>+Q40</f>
        <v>-279331168</v>
      </c>
      <c r="S40" s="45">
        <f t="shared" si="4"/>
        <v>-279331168</v>
      </c>
      <c r="T40" s="45">
        <f t="shared" si="4"/>
        <v>-279331168</v>
      </c>
      <c r="U40" s="45">
        <f t="shared" si="4"/>
        <v>-279331168</v>
      </c>
      <c r="V40" s="45">
        <f>+U40</f>
        <v>-279331168</v>
      </c>
      <c r="W40" s="45">
        <f>+V40</f>
        <v>-279331168</v>
      </c>
      <c r="X40" s="45">
        <f t="shared" si="4"/>
        <v>146975655</v>
      </c>
      <c r="Y40" s="45">
        <f t="shared" si="4"/>
        <v>-426306823</v>
      </c>
      <c r="Z40" s="46">
        <f>+IF(X40&lt;&gt;0,+(Y40/X40)*100,0)</f>
        <v>-290.05267777170309</v>
      </c>
      <c r="AA40" s="47">
        <f t="shared" si="4"/>
        <v>296876150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-316483902</v>
      </c>
      <c r="J60">
        <v>-316483902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98946219</v>
      </c>
      <c r="D7" s="18"/>
      <c r="E7" s="19">
        <v>2143</v>
      </c>
      <c r="F7" s="20">
        <v>2143</v>
      </c>
      <c r="G7" s="20">
        <v>5768092</v>
      </c>
      <c r="H7" s="20"/>
      <c r="I7" s="20">
        <v>8007181</v>
      </c>
      <c r="J7" s="20">
        <v>13775273</v>
      </c>
      <c r="K7" s="20">
        <v>10100424</v>
      </c>
      <c r="L7" s="20">
        <v>9833460</v>
      </c>
      <c r="M7" s="20">
        <v>17941555</v>
      </c>
      <c r="N7" s="20">
        <v>37875439</v>
      </c>
      <c r="O7" s="20"/>
      <c r="P7" s="20"/>
      <c r="Q7" s="20"/>
      <c r="R7" s="20"/>
      <c r="S7" s="20"/>
      <c r="T7" s="20"/>
      <c r="U7" s="20"/>
      <c r="V7" s="20"/>
      <c r="W7" s="20">
        <v>51650712</v>
      </c>
      <c r="X7" s="20">
        <v>1071</v>
      </c>
      <c r="Y7" s="20">
        <v>51649641</v>
      </c>
      <c r="Z7" s="21">
        <v>4822562.1848739497</v>
      </c>
      <c r="AA7" s="22">
        <v>2143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5600000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614000</v>
      </c>
      <c r="F10" s="20">
        <v>614000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307000</v>
      </c>
      <c r="Y10" s="20">
        <v>-307000</v>
      </c>
      <c r="Z10" s="21">
        <v>-100</v>
      </c>
      <c r="AA10" s="22">
        <v>614000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-63666804</v>
      </c>
      <c r="D14" s="18"/>
      <c r="E14" s="19"/>
      <c r="F14" s="20"/>
      <c r="G14" s="20"/>
      <c r="H14" s="20"/>
      <c r="I14" s="20">
        <v>-9057334</v>
      </c>
      <c r="J14" s="20">
        <v>-9057334</v>
      </c>
      <c r="K14" s="20">
        <v>-6282188</v>
      </c>
      <c r="L14" s="20">
        <v>-6260443</v>
      </c>
      <c r="M14" s="20">
        <v>-17373786</v>
      </c>
      <c r="N14" s="20">
        <v>-29916417</v>
      </c>
      <c r="O14" s="20"/>
      <c r="P14" s="20"/>
      <c r="Q14" s="20"/>
      <c r="R14" s="20"/>
      <c r="S14" s="20"/>
      <c r="T14" s="20"/>
      <c r="U14" s="20"/>
      <c r="V14" s="20"/>
      <c r="W14" s="20">
        <v>-38973751</v>
      </c>
      <c r="X14" s="20"/>
      <c r="Y14" s="20">
        <v>-38973751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40879415</v>
      </c>
      <c r="D17" s="26">
        <f>SUM(D6:D16)</f>
        <v>0</v>
      </c>
      <c r="E17" s="27">
        <f t="shared" si="0"/>
        <v>616143</v>
      </c>
      <c r="F17" s="28">
        <f t="shared" si="0"/>
        <v>616143</v>
      </c>
      <c r="G17" s="28">
        <f t="shared" si="0"/>
        <v>5768092</v>
      </c>
      <c r="H17" s="28">
        <f t="shared" si="0"/>
        <v>0</v>
      </c>
      <c r="I17" s="28">
        <f t="shared" si="0"/>
        <v>-1050153</v>
      </c>
      <c r="J17" s="28">
        <f t="shared" si="0"/>
        <v>4717939</v>
      </c>
      <c r="K17" s="28">
        <f t="shared" si="0"/>
        <v>3818236</v>
      </c>
      <c r="L17" s="28">
        <f t="shared" si="0"/>
        <v>3573017</v>
      </c>
      <c r="M17" s="28">
        <f t="shared" si="0"/>
        <v>567769</v>
      </c>
      <c r="N17" s="28">
        <f t="shared" si="0"/>
        <v>7959022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12676961</v>
      </c>
      <c r="X17" s="28">
        <f t="shared" si="0"/>
        <v>308071</v>
      </c>
      <c r="Y17" s="28">
        <f t="shared" si="0"/>
        <v>12368890</v>
      </c>
      <c r="Z17" s="29">
        <f>+IF(X17&lt;&gt;0,+(Y17/X17)*100,0)</f>
        <v>4014.9478529300063</v>
      </c>
      <c r="AA17" s="30">
        <f>SUM(AA6:AA16)</f>
        <v>616143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-7565294</v>
      </c>
      <c r="D26" s="18"/>
      <c r="E26" s="19">
        <v>-16034000</v>
      </c>
      <c r="F26" s="20">
        <v>-16034000</v>
      </c>
      <c r="G26" s="20"/>
      <c r="H26" s="20"/>
      <c r="I26" s="20">
        <v>-1745244</v>
      </c>
      <c r="J26" s="20">
        <v>-1745244</v>
      </c>
      <c r="K26" s="20"/>
      <c r="L26" s="20">
        <v>-123340</v>
      </c>
      <c r="M26" s="20">
        <v>-343570</v>
      </c>
      <c r="N26" s="20">
        <v>-466910</v>
      </c>
      <c r="O26" s="20"/>
      <c r="P26" s="20"/>
      <c r="Q26" s="20"/>
      <c r="R26" s="20"/>
      <c r="S26" s="20"/>
      <c r="T26" s="20"/>
      <c r="U26" s="20"/>
      <c r="V26" s="20"/>
      <c r="W26" s="20">
        <v>-2212154</v>
      </c>
      <c r="X26" s="20">
        <v>-8147004</v>
      </c>
      <c r="Y26" s="20">
        <v>5934850</v>
      </c>
      <c r="Z26" s="21">
        <v>-72.847024501276792</v>
      </c>
      <c r="AA26" s="22">
        <v>-16034000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-7565294</v>
      </c>
      <c r="D27" s="26">
        <f>SUM(D21:D26)</f>
        <v>0</v>
      </c>
      <c r="E27" s="27">
        <f t="shared" si="1"/>
        <v>-16034000</v>
      </c>
      <c r="F27" s="28">
        <f t="shared" si="1"/>
        <v>-16034000</v>
      </c>
      <c r="G27" s="28">
        <f t="shared" si="1"/>
        <v>0</v>
      </c>
      <c r="H27" s="28">
        <f t="shared" si="1"/>
        <v>0</v>
      </c>
      <c r="I27" s="28">
        <f t="shared" si="1"/>
        <v>-1745244</v>
      </c>
      <c r="J27" s="28">
        <f t="shared" si="1"/>
        <v>-1745244</v>
      </c>
      <c r="K27" s="28">
        <f t="shared" si="1"/>
        <v>0</v>
      </c>
      <c r="L27" s="28">
        <f t="shared" si="1"/>
        <v>-123340</v>
      </c>
      <c r="M27" s="28">
        <f t="shared" si="1"/>
        <v>-343570</v>
      </c>
      <c r="N27" s="28">
        <f t="shared" si="1"/>
        <v>-466910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-2212154</v>
      </c>
      <c r="X27" s="28">
        <f t="shared" si="1"/>
        <v>-8147004</v>
      </c>
      <c r="Y27" s="28">
        <f t="shared" si="1"/>
        <v>5934850</v>
      </c>
      <c r="Z27" s="29">
        <f>+IF(X27&lt;&gt;0,+(Y27/X27)*100,0)</f>
        <v>-72.847024501276792</v>
      </c>
      <c r="AA27" s="30">
        <f>SUM(AA21:AA26)</f>
        <v>-16034000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33314121</v>
      </c>
      <c r="D38" s="32">
        <f>+D17+D27+D36</f>
        <v>0</v>
      </c>
      <c r="E38" s="33">
        <f t="shared" si="3"/>
        <v>-15417857</v>
      </c>
      <c r="F38" s="2">
        <f t="shared" si="3"/>
        <v>-15417857</v>
      </c>
      <c r="G38" s="2">
        <f t="shared" si="3"/>
        <v>5768092</v>
      </c>
      <c r="H38" s="2">
        <f t="shared" si="3"/>
        <v>0</v>
      </c>
      <c r="I38" s="2">
        <f t="shared" si="3"/>
        <v>-2795397</v>
      </c>
      <c r="J38" s="2">
        <f t="shared" si="3"/>
        <v>2972695</v>
      </c>
      <c r="K38" s="2">
        <f t="shared" si="3"/>
        <v>3818236</v>
      </c>
      <c r="L38" s="2">
        <f t="shared" si="3"/>
        <v>3449677</v>
      </c>
      <c r="M38" s="2">
        <f t="shared" si="3"/>
        <v>224199</v>
      </c>
      <c r="N38" s="2">
        <f t="shared" si="3"/>
        <v>7492112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10464807</v>
      </c>
      <c r="X38" s="2">
        <f t="shared" si="3"/>
        <v>-7838933</v>
      </c>
      <c r="Y38" s="2">
        <f t="shared" si="3"/>
        <v>18303740</v>
      </c>
      <c r="Z38" s="34">
        <f>+IF(X38&lt;&gt;0,+(Y38/X38)*100,0)</f>
        <v>-233.49784977113592</v>
      </c>
      <c r="AA38" s="35">
        <f>+AA17+AA27+AA36</f>
        <v>-15417857</v>
      </c>
    </row>
    <row r="39" spans="1:27" ht="13.5" x14ac:dyDescent="0.25">
      <c r="A39" s="23" t="s">
        <v>60</v>
      </c>
      <c r="B39" s="17"/>
      <c r="C39" s="32">
        <v>114316427</v>
      </c>
      <c r="D39" s="32"/>
      <c r="E39" s="33"/>
      <c r="F39" s="2"/>
      <c r="G39" s="2">
        <v>140732006</v>
      </c>
      <c r="H39" s="2">
        <f>+G40+H60</f>
        <v>146500098</v>
      </c>
      <c r="I39" s="2">
        <f>+H40+I60</f>
        <v>146500098</v>
      </c>
      <c r="J39" s="2">
        <f>+G39</f>
        <v>140732006</v>
      </c>
      <c r="K39" s="2">
        <f>+I40+K60</f>
        <v>143704701</v>
      </c>
      <c r="L39" s="2">
        <f>+K40+L60</f>
        <v>147522937</v>
      </c>
      <c r="M39" s="2">
        <f>+L40+M60</f>
        <v>150972614</v>
      </c>
      <c r="N39" s="2">
        <f>+K39</f>
        <v>143704701</v>
      </c>
      <c r="O39" s="2">
        <f>+M40+O60</f>
        <v>151196813</v>
      </c>
      <c r="P39" s="2">
        <f>+O40+P60</f>
        <v>151196813</v>
      </c>
      <c r="Q39" s="2">
        <f>+P40+Q60</f>
        <v>151196813</v>
      </c>
      <c r="R39" s="2">
        <f>+O39</f>
        <v>151196813</v>
      </c>
      <c r="S39" s="2">
        <f>+Q40+S60</f>
        <v>151196813</v>
      </c>
      <c r="T39" s="2">
        <f>+S40+T60</f>
        <v>151196813</v>
      </c>
      <c r="U39" s="2">
        <f>+T40+U60</f>
        <v>151196813</v>
      </c>
      <c r="V39" s="2">
        <f>+S39</f>
        <v>151196813</v>
      </c>
      <c r="W39" s="2">
        <f>+G39</f>
        <v>140732006</v>
      </c>
      <c r="X39" s="2"/>
      <c r="Y39" s="2">
        <f>+W39-X39</f>
        <v>140732006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147630548</v>
      </c>
      <c r="D40" s="43">
        <f t="shared" ref="D40:AA40" si="4">+D38+D39</f>
        <v>0</v>
      </c>
      <c r="E40" s="44">
        <f t="shared" si="4"/>
        <v>-15417857</v>
      </c>
      <c r="F40" s="45">
        <f t="shared" si="4"/>
        <v>-15417857</v>
      </c>
      <c r="G40" s="45">
        <f t="shared" si="4"/>
        <v>146500098</v>
      </c>
      <c r="H40" s="45">
        <f t="shared" si="4"/>
        <v>146500098</v>
      </c>
      <c r="I40" s="45">
        <f t="shared" si="4"/>
        <v>143704701</v>
      </c>
      <c r="J40" s="45">
        <f>+I40</f>
        <v>143704701</v>
      </c>
      <c r="K40" s="45">
        <f t="shared" si="4"/>
        <v>147522937</v>
      </c>
      <c r="L40" s="45">
        <f t="shared" si="4"/>
        <v>150972614</v>
      </c>
      <c r="M40" s="45">
        <f t="shared" si="4"/>
        <v>151196813</v>
      </c>
      <c r="N40" s="45">
        <f>+M40</f>
        <v>151196813</v>
      </c>
      <c r="O40" s="45">
        <f t="shared" si="4"/>
        <v>151196813</v>
      </c>
      <c r="P40" s="45">
        <f t="shared" si="4"/>
        <v>151196813</v>
      </c>
      <c r="Q40" s="45">
        <f t="shared" si="4"/>
        <v>151196813</v>
      </c>
      <c r="R40" s="45">
        <f>+Q40</f>
        <v>151196813</v>
      </c>
      <c r="S40" s="45">
        <f t="shared" si="4"/>
        <v>151196813</v>
      </c>
      <c r="T40" s="45">
        <f t="shared" si="4"/>
        <v>151196813</v>
      </c>
      <c r="U40" s="45">
        <f t="shared" si="4"/>
        <v>151196813</v>
      </c>
      <c r="V40" s="45">
        <f>+U40</f>
        <v>151196813</v>
      </c>
      <c r="W40" s="45">
        <f>+V40</f>
        <v>151196813</v>
      </c>
      <c r="X40" s="45">
        <f t="shared" si="4"/>
        <v>-7838933</v>
      </c>
      <c r="Y40" s="45">
        <f t="shared" si="4"/>
        <v>159035746</v>
      </c>
      <c r="Z40" s="46">
        <f>+IF(X40&lt;&gt;0,+(Y40/X40)*100,0)</f>
        <v>-2028.7932809222887</v>
      </c>
      <c r="AA40" s="47">
        <f t="shared" si="4"/>
        <v>-15417857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140732006</v>
      </c>
      <c r="J60">
        <v>140732006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90034616</v>
      </c>
      <c r="D7" s="18"/>
      <c r="E7" s="19">
        <v>134779671</v>
      </c>
      <c r="F7" s="20">
        <v>134779671</v>
      </c>
      <c r="G7" s="20">
        <v>7801219</v>
      </c>
      <c r="H7" s="20">
        <v>16462415</v>
      </c>
      <c r="I7" s="20">
        <v>5334064</v>
      </c>
      <c r="J7" s="20">
        <v>29597698</v>
      </c>
      <c r="K7" s="20">
        <v>17663667</v>
      </c>
      <c r="L7" s="20">
        <v>10830115</v>
      </c>
      <c r="M7" s="20">
        <v>16065872</v>
      </c>
      <c r="N7" s="20">
        <v>44559654</v>
      </c>
      <c r="O7" s="20"/>
      <c r="P7" s="20"/>
      <c r="Q7" s="20"/>
      <c r="R7" s="20"/>
      <c r="S7" s="20"/>
      <c r="T7" s="20"/>
      <c r="U7" s="20"/>
      <c r="V7" s="20"/>
      <c r="W7" s="20">
        <v>74157352</v>
      </c>
      <c r="X7" s="20">
        <v>68594588</v>
      </c>
      <c r="Y7" s="20">
        <v>5562764</v>
      </c>
      <c r="Z7" s="21">
        <v>8.1096252083327638</v>
      </c>
      <c r="AA7" s="22">
        <v>134779671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24056</v>
      </c>
      <c r="F8" s="20">
        <v>24056</v>
      </c>
      <c r="G8" s="20">
        <v>12758</v>
      </c>
      <c r="H8" s="20"/>
      <c r="I8" s="20"/>
      <c r="J8" s="20">
        <v>12758</v>
      </c>
      <c r="K8" s="20">
        <v>6517</v>
      </c>
      <c r="L8" s="20">
        <v>18660</v>
      </c>
      <c r="M8" s="20">
        <v>58922</v>
      </c>
      <c r="N8" s="20">
        <v>84099</v>
      </c>
      <c r="O8" s="20"/>
      <c r="P8" s="20"/>
      <c r="Q8" s="20"/>
      <c r="R8" s="20"/>
      <c r="S8" s="20"/>
      <c r="T8" s="20"/>
      <c r="U8" s="20"/>
      <c r="V8" s="20"/>
      <c r="W8" s="20">
        <v>96857</v>
      </c>
      <c r="X8" s="20">
        <v>17450</v>
      </c>
      <c r="Y8" s="20">
        <v>79407</v>
      </c>
      <c r="Z8" s="21">
        <v>455.05444126074497</v>
      </c>
      <c r="AA8" s="22">
        <v>24056</v>
      </c>
    </row>
    <row r="9" spans="1:27" ht="13.5" x14ac:dyDescent="0.25">
      <c r="A9" s="23" t="s">
        <v>37</v>
      </c>
      <c r="B9" s="17" t="s">
        <v>6</v>
      </c>
      <c r="C9" s="18">
        <v>14979379</v>
      </c>
      <c r="D9" s="18"/>
      <c r="E9" s="19">
        <v>22747563</v>
      </c>
      <c r="F9" s="20">
        <v>22747563</v>
      </c>
      <c r="G9" s="20"/>
      <c r="H9" s="20">
        <v>8955521</v>
      </c>
      <c r="I9" s="20"/>
      <c r="J9" s="20">
        <v>8955521</v>
      </c>
      <c r="K9" s="20"/>
      <c r="L9" s="20"/>
      <c r="M9" s="20">
        <v>7221550</v>
      </c>
      <c r="N9" s="20">
        <v>7221550</v>
      </c>
      <c r="O9" s="20"/>
      <c r="P9" s="20"/>
      <c r="Q9" s="20"/>
      <c r="R9" s="20"/>
      <c r="S9" s="20"/>
      <c r="T9" s="20"/>
      <c r="U9" s="20"/>
      <c r="V9" s="20"/>
      <c r="W9" s="20">
        <v>16177071</v>
      </c>
      <c r="X9" s="20">
        <v>13059943</v>
      </c>
      <c r="Y9" s="20">
        <v>3117128</v>
      </c>
      <c r="Z9" s="21">
        <v>23.867853022023144</v>
      </c>
      <c r="AA9" s="22">
        <v>22747563</v>
      </c>
    </row>
    <row r="10" spans="1:27" ht="13.5" x14ac:dyDescent="0.25">
      <c r="A10" s="23" t="s">
        <v>38</v>
      </c>
      <c r="B10" s="17" t="s">
        <v>6</v>
      </c>
      <c r="C10" s="18">
        <v>1790569</v>
      </c>
      <c r="D10" s="18"/>
      <c r="E10" s="19">
        <v>17544000</v>
      </c>
      <c r="F10" s="20">
        <v>17544000</v>
      </c>
      <c r="G10" s="20">
        <v>7000000</v>
      </c>
      <c r="H10" s="20">
        <v>1200000</v>
      </c>
      <c r="I10" s="20"/>
      <c r="J10" s="20">
        <v>8200000</v>
      </c>
      <c r="K10" s="20"/>
      <c r="L10" s="20">
        <v>6000000</v>
      </c>
      <c r="M10" s="20"/>
      <c r="N10" s="20">
        <v>6000000</v>
      </c>
      <c r="O10" s="20"/>
      <c r="P10" s="20"/>
      <c r="Q10" s="20"/>
      <c r="R10" s="20"/>
      <c r="S10" s="20"/>
      <c r="T10" s="20"/>
      <c r="U10" s="20"/>
      <c r="V10" s="20"/>
      <c r="W10" s="20">
        <v>14200000</v>
      </c>
      <c r="X10" s="20">
        <v>10843100</v>
      </c>
      <c r="Y10" s="20">
        <v>3356900</v>
      </c>
      <c r="Z10" s="21">
        <v>30.958858628989866</v>
      </c>
      <c r="AA10" s="22">
        <v>17544000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-66788071</v>
      </c>
      <c r="D14" s="18"/>
      <c r="E14" s="19">
        <v>-121122927</v>
      </c>
      <c r="F14" s="20">
        <v>-121122927</v>
      </c>
      <c r="G14" s="20">
        <v>-11197240</v>
      </c>
      <c r="H14" s="20">
        <v>-14716087</v>
      </c>
      <c r="I14" s="20">
        <v>-14672042</v>
      </c>
      <c r="J14" s="20">
        <v>-40585369</v>
      </c>
      <c r="K14" s="20">
        <v>-11821737</v>
      </c>
      <c r="L14" s="20">
        <v>-9445401</v>
      </c>
      <c r="M14" s="20">
        <v>-10166136</v>
      </c>
      <c r="N14" s="20">
        <v>-31433274</v>
      </c>
      <c r="O14" s="20"/>
      <c r="P14" s="20"/>
      <c r="Q14" s="20"/>
      <c r="R14" s="20"/>
      <c r="S14" s="20"/>
      <c r="T14" s="20"/>
      <c r="U14" s="20"/>
      <c r="V14" s="20"/>
      <c r="W14" s="20">
        <v>-72018643</v>
      </c>
      <c r="X14" s="20">
        <v>-69645683</v>
      </c>
      <c r="Y14" s="20">
        <v>-2372960</v>
      </c>
      <c r="Z14" s="21">
        <v>3.4071889279914163</v>
      </c>
      <c r="AA14" s="22">
        <v>-121122927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40016493</v>
      </c>
      <c r="D17" s="26">
        <f>SUM(D6:D16)</f>
        <v>0</v>
      </c>
      <c r="E17" s="27">
        <f t="shared" si="0"/>
        <v>53972363</v>
      </c>
      <c r="F17" s="28">
        <f t="shared" si="0"/>
        <v>53972363</v>
      </c>
      <c r="G17" s="28">
        <f t="shared" si="0"/>
        <v>3616737</v>
      </c>
      <c r="H17" s="28">
        <f t="shared" si="0"/>
        <v>11901849</v>
      </c>
      <c r="I17" s="28">
        <f t="shared" si="0"/>
        <v>-9337978</v>
      </c>
      <c r="J17" s="28">
        <f t="shared" si="0"/>
        <v>6180608</v>
      </c>
      <c r="K17" s="28">
        <f t="shared" si="0"/>
        <v>5848447</v>
      </c>
      <c r="L17" s="28">
        <f t="shared" si="0"/>
        <v>7403374</v>
      </c>
      <c r="M17" s="28">
        <f t="shared" si="0"/>
        <v>13180208</v>
      </c>
      <c r="N17" s="28">
        <f t="shared" si="0"/>
        <v>26432029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32612637</v>
      </c>
      <c r="X17" s="28">
        <f t="shared" si="0"/>
        <v>22869398</v>
      </c>
      <c r="Y17" s="28">
        <f t="shared" si="0"/>
        <v>9743239</v>
      </c>
      <c r="Z17" s="29">
        <f>+IF(X17&lt;&gt;0,+(Y17/X17)*100,0)</f>
        <v>42.60382805004312</v>
      </c>
      <c r="AA17" s="30">
        <f>SUM(AA6:AA16)</f>
        <v>53972363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659391</v>
      </c>
      <c r="F21" s="20">
        <v>659391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336647</v>
      </c>
      <c r="Y21" s="36">
        <v>-336647</v>
      </c>
      <c r="Z21" s="37">
        <v>-100</v>
      </c>
      <c r="AA21" s="38">
        <v>659391</v>
      </c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>
        <v>-1194487</v>
      </c>
      <c r="F23" s="20">
        <v>-1194487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-737092</v>
      </c>
      <c r="Y23" s="36">
        <v>737092</v>
      </c>
      <c r="Z23" s="37">
        <v>-100</v>
      </c>
      <c r="AA23" s="38">
        <v>-1194487</v>
      </c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-19272641</v>
      </c>
      <c r="D26" s="18"/>
      <c r="E26" s="19"/>
      <c r="F26" s="20"/>
      <c r="G26" s="20"/>
      <c r="H26" s="20">
        <v>-555638</v>
      </c>
      <c r="I26" s="20">
        <v>-5914431</v>
      </c>
      <c r="J26" s="20">
        <v>-6470069</v>
      </c>
      <c r="K26" s="20">
        <v>-1666798</v>
      </c>
      <c r="L26" s="20">
        <v>-502964</v>
      </c>
      <c r="M26" s="20">
        <v>-615758</v>
      </c>
      <c r="N26" s="20">
        <v>-2785520</v>
      </c>
      <c r="O26" s="20"/>
      <c r="P26" s="20"/>
      <c r="Q26" s="20"/>
      <c r="R26" s="20"/>
      <c r="S26" s="20"/>
      <c r="T26" s="20"/>
      <c r="U26" s="20"/>
      <c r="V26" s="20"/>
      <c r="W26" s="20">
        <v>-9255589</v>
      </c>
      <c r="X26" s="20"/>
      <c r="Y26" s="20">
        <v>-9255589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-19272641</v>
      </c>
      <c r="D27" s="26">
        <f>SUM(D21:D26)</f>
        <v>0</v>
      </c>
      <c r="E27" s="27">
        <f t="shared" si="1"/>
        <v>-535096</v>
      </c>
      <c r="F27" s="28">
        <f t="shared" si="1"/>
        <v>-535096</v>
      </c>
      <c r="G27" s="28">
        <f t="shared" si="1"/>
        <v>0</v>
      </c>
      <c r="H27" s="28">
        <f t="shared" si="1"/>
        <v>-555638</v>
      </c>
      <c r="I27" s="28">
        <f t="shared" si="1"/>
        <v>-5914431</v>
      </c>
      <c r="J27" s="28">
        <f t="shared" si="1"/>
        <v>-6470069</v>
      </c>
      <c r="K27" s="28">
        <f t="shared" si="1"/>
        <v>-1666798</v>
      </c>
      <c r="L27" s="28">
        <f t="shared" si="1"/>
        <v>-502964</v>
      </c>
      <c r="M27" s="28">
        <f t="shared" si="1"/>
        <v>-615758</v>
      </c>
      <c r="N27" s="28">
        <f t="shared" si="1"/>
        <v>-2785520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-9255589</v>
      </c>
      <c r="X27" s="28">
        <f t="shared" si="1"/>
        <v>-400445</v>
      </c>
      <c r="Y27" s="28">
        <f t="shared" si="1"/>
        <v>-8855144</v>
      </c>
      <c r="Z27" s="29">
        <f>+IF(X27&lt;&gt;0,+(Y27/X27)*100,0)</f>
        <v>2211.3258999363206</v>
      </c>
      <c r="AA27" s="30">
        <f>SUM(AA21:AA26)</f>
        <v>-535096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20743852</v>
      </c>
      <c r="D38" s="32">
        <f>+D17+D27+D36</f>
        <v>0</v>
      </c>
      <c r="E38" s="33">
        <f t="shared" si="3"/>
        <v>53437267</v>
      </c>
      <c r="F38" s="2">
        <f t="shared" si="3"/>
        <v>53437267</v>
      </c>
      <c r="G38" s="2">
        <f t="shared" si="3"/>
        <v>3616737</v>
      </c>
      <c r="H38" s="2">
        <f t="shared" si="3"/>
        <v>11346211</v>
      </c>
      <c r="I38" s="2">
        <f t="shared" si="3"/>
        <v>-15252409</v>
      </c>
      <c r="J38" s="2">
        <f t="shared" si="3"/>
        <v>-289461</v>
      </c>
      <c r="K38" s="2">
        <f t="shared" si="3"/>
        <v>4181649</v>
      </c>
      <c r="L38" s="2">
        <f t="shared" si="3"/>
        <v>6900410</v>
      </c>
      <c r="M38" s="2">
        <f t="shared" si="3"/>
        <v>12564450</v>
      </c>
      <c r="N38" s="2">
        <f t="shared" si="3"/>
        <v>23646509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23357048</v>
      </c>
      <c r="X38" s="2">
        <f t="shared" si="3"/>
        <v>22468953</v>
      </c>
      <c r="Y38" s="2">
        <f t="shared" si="3"/>
        <v>888095</v>
      </c>
      <c r="Z38" s="34">
        <f>+IF(X38&lt;&gt;0,+(Y38/X38)*100,0)</f>
        <v>3.9525428710452148</v>
      </c>
      <c r="AA38" s="35">
        <f>+AA17+AA27+AA36</f>
        <v>53437267</v>
      </c>
    </row>
    <row r="39" spans="1:27" ht="13.5" x14ac:dyDescent="0.25">
      <c r="A39" s="23" t="s">
        <v>60</v>
      </c>
      <c r="B39" s="17"/>
      <c r="C39" s="32">
        <v>3</v>
      </c>
      <c r="D39" s="32"/>
      <c r="E39" s="33"/>
      <c r="F39" s="2"/>
      <c r="G39" s="2">
        <v>17377706</v>
      </c>
      <c r="H39" s="2">
        <f>+G40+H60</f>
        <v>20994443</v>
      </c>
      <c r="I39" s="2">
        <f>+H40+I60</f>
        <v>32340654</v>
      </c>
      <c r="J39" s="2">
        <f>+G39</f>
        <v>17377706</v>
      </c>
      <c r="K39" s="2">
        <f>+I40+K60</f>
        <v>17088245</v>
      </c>
      <c r="L39" s="2">
        <f>+K40+L60</f>
        <v>21269894</v>
      </c>
      <c r="M39" s="2">
        <f>+L40+M60</f>
        <v>28170304</v>
      </c>
      <c r="N39" s="2">
        <f>+K39</f>
        <v>17088245</v>
      </c>
      <c r="O39" s="2">
        <f>+M40+O60</f>
        <v>40734754</v>
      </c>
      <c r="P39" s="2">
        <f>+O40+P60</f>
        <v>40734754</v>
      </c>
      <c r="Q39" s="2">
        <f>+P40+Q60</f>
        <v>40734754</v>
      </c>
      <c r="R39" s="2">
        <f>+O39</f>
        <v>40734754</v>
      </c>
      <c r="S39" s="2">
        <f>+Q40+S60</f>
        <v>40734754</v>
      </c>
      <c r="T39" s="2">
        <f>+S40+T60</f>
        <v>40734754</v>
      </c>
      <c r="U39" s="2">
        <f>+T40+U60</f>
        <v>40734754</v>
      </c>
      <c r="V39" s="2">
        <f>+S39</f>
        <v>40734754</v>
      </c>
      <c r="W39" s="2">
        <f>+G39</f>
        <v>17377706</v>
      </c>
      <c r="X39" s="2"/>
      <c r="Y39" s="2">
        <f>+W39-X39</f>
        <v>17377706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20743855</v>
      </c>
      <c r="D40" s="43">
        <f t="shared" ref="D40:AA40" si="4">+D38+D39</f>
        <v>0</v>
      </c>
      <c r="E40" s="44">
        <f t="shared" si="4"/>
        <v>53437267</v>
      </c>
      <c r="F40" s="45">
        <f t="shared" si="4"/>
        <v>53437267</v>
      </c>
      <c r="G40" s="45">
        <f t="shared" si="4"/>
        <v>20994443</v>
      </c>
      <c r="H40" s="45">
        <f t="shared" si="4"/>
        <v>32340654</v>
      </c>
      <c r="I40" s="45">
        <f t="shared" si="4"/>
        <v>17088245</v>
      </c>
      <c r="J40" s="45">
        <f>+I40</f>
        <v>17088245</v>
      </c>
      <c r="K40" s="45">
        <f t="shared" si="4"/>
        <v>21269894</v>
      </c>
      <c r="L40" s="45">
        <f t="shared" si="4"/>
        <v>28170304</v>
      </c>
      <c r="M40" s="45">
        <f t="shared" si="4"/>
        <v>40734754</v>
      </c>
      <c r="N40" s="45">
        <f>+M40</f>
        <v>40734754</v>
      </c>
      <c r="O40" s="45">
        <f t="shared" si="4"/>
        <v>40734754</v>
      </c>
      <c r="P40" s="45">
        <f t="shared" si="4"/>
        <v>40734754</v>
      </c>
      <c r="Q40" s="45">
        <f t="shared" si="4"/>
        <v>40734754</v>
      </c>
      <c r="R40" s="45">
        <f>+Q40</f>
        <v>40734754</v>
      </c>
      <c r="S40" s="45">
        <f t="shared" si="4"/>
        <v>40734754</v>
      </c>
      <c r="T40" s="45">
        <f t="shared" si="4"/>
        <v>40734754</v>
      </c>
      <c r="U40" s="45">
        <f t="shared" si="4"/>
        <v>40734754</v>
      </c>
      <c r="V40" s="45">
        <f>+U40</f>
        <v>40734754</v>
      </c>
      <c r="W40" s="45">
        <f>+V40</f>
        <v>40734754</v>
      </c>
      <c r="X40" s="45">
        <f t="shared" si="4"/>
        <v>22468953</v>
      </c>
      <c r="Y40" s="45">
        <f t="shared" si="4"/>
        <v>18265801</v>
      </c>
      <c r="Z40" s="46">
        <f>+IF(X40&lt;&gt;0,+(Y40/X40)*100,0)</f>
        <v>81.293511985182391</v>
      </c>
      <c r="AA40" s="47">
        <f t="shared" si="4"/>
        <v>53437267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17377706</v>
      </c>
      <c r="J60">
        <v>17377706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-4198529</v>
      </c>
      <c r="F14" s="20">
        <v>-4198529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-2099268</v>
      </c>
      <c r="Y14" s="20">
        <v>2099268</v>
      </c>
      <c r="Z14" s="21">
        <v>-100</v>
      </c>
      <c r="AA14" s="22">
        <v>-4198529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-4198529</v>
      </c>
      <c r="F17" s="28">
        <f t="shared" si="0"/>
        <v>-4198529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-2099268</v>
      </c>
      <c r="Y17" s="28">
        <f t="shared" si="0"/>
        <v>2099268</v>
      </c>
      <c r="Z17" s="29">
        <f>+IF(X17&lt;&gt;0,+(Y17/X17)*100,0)</f>
        <v>-100</v>
      </c>
      <c r="AA17" s="30">
        <f>SUM(AA6:AA16)</f>
        <v>-4198529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-14295650</v>
      </c>
      <c r="F26" s="20">
        <v>-14295650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-7147824</v>
      </c>
      <c r="Y26" s="20">
        <v>7147824</v>
      </c>
      <c r="Z26" s="21">
        <v>-100</v>
      </c>
      <c r="AA26" s="22">
        <v>-14295650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-14295650</v>
      </c>
      <c r="F27" s="28">
        <f t="shared" si="1"/>
        <v>-14295650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-7147824</v>
      </c>
      <c r="Y27" s="28">
        <f t="shared" si="1"/>
        <v>7147824</v>
      </c>
      <c r="Z27" s="29">
        <f>+IF(X27&lt;&gt;0,+(Y27/X27)*100,0)</f>
        <v>-100</v>
      </c>
      <c r="AA27" s="30">
        <f>SUM(AA21:AA26)</f>
        <v>-14295650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-18494179</v>
      </c>
      <c r="F38" s="2">
        <f t="shared" si="3"/>
        <v>-18494179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-9247092</v>
      </c>
      <c r="Y38" s="2">
        <f t="shared" si="3"/>
        <v>9247092</v>
      </c>
      <c r="Z38" s="34">
        <f>+IF(X38&lt;&gt;0,+(Y38/X38)*100,0)</f>
        <v>-100</v>
      </c>
      <c r="AA38" s="35">
        <f>+AA17+AA27+AA36</f>
        <v>-18494179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-18494179</v>
      </c>
      <c r="F40" s="45">
        <f t="shared" si="4"/>
        <v>-18494179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-9247092</v>
      </c>
      <c r="Y40" s="45">
        <f t="shared" si="4"/>
        <v>9247092</v>
      </c>
      <c r="Z40" s="46">
        <f>+IF(X40&lt;&gt;0,+(Y40/X40)*100,0)</f>
        <v>-100</v>
      </c>
      <c r="AA40" s="47">
        <f t="shared" si="4"/>
        <v>-18494179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42071926</v>
      </c>
      <c r="D7" s="18"/>
      <c r="E7" s="19">
        <v>23642568</v>
      </c>
      <c r="F7" s="20">
        <v>23642568</v>
      </c>
      <c r="G7" s="20">
        <v>2618131</v>
      </c>
      <c r="H7" s="20">
        <v>3853106</v>
      </c>
      <c r="I7" s="20">
        <v>3312812</v>
      </c>
      <c r="J7" s="20">
        <v>9784049</v>
      </c>
      <c r="K7" s="20">
        <v>5510649</v>
      </c>
      <c r="L7" s="20">
        <v>4253486</v>
      </c>
      <c r="M7" s="20">
        <v>4160132</v>
      </c>
      <c r="N7" s="20">
        <v>13924267</v>
      </c>
      <c r="O7" s="20"/>
      <c r="P7" s="20"/>
      <c r="Q7" s="20"/>
      <c r="R7" s="20"/>
      <c r="S7" s="20"/>
      <c r="T7" s="20"/>
      <c r="U7" s="20"/>
      <c r="V7" s="20"/>
      <c r="W7" s="20">
        <v>23708316</v>
      </c>
      <c r="X7" s="20">
        <v>11821284</v>
      </c>
      <c r="Y7" s="20">
        <v>11887032</v>
      </c>
      <c r="Z7" s="21">
        <v>100.55618323694786</v>
      </c>
      <c r="AA7" s="22">
        <v>23642568</v>
      </c>
    </row>
    <row r="8" spans="1:27" ht="13.5" x14ac:dyDescent="0.25">
      <c r="A8" s="23" t="s">
        <v>36</v>
      </c>
      <c r="B8" s="17" t="s">
        <v>32</v>
      </c>
      <c r="C8" s="18">
        <v>13731</v>
      </c>
      <c r="D8" s="18"/>
      <c r="E8" s="19">
        <v>517614</v>
      </c>
      <c r="F8" s="20">
        <v>517614</v>
      </c>
      <c r="G8" s="20">
        <v>300</v>
      </c>
      <c r="H8" s="20">
        <v>300</v>
      </c>
      <c r="I8" s="20">
        <v>87428</v>
      </c>
      <c r="J8" s="20">
        <v>88028</v>
      </c>
      <c r="K8" s="20">
        <v>600</v>
      </c>
      <c r="L8" s="20">
        <v>1340</v>
      </c>
      <c r="M8" s="20">
        <v>1743</v>
      </c>
      <c r="N8" s="20">
        <v>3683</v>
      </c>
      <c r="O8" s="20"/>
      <c r="P8" s="20"/>
      <c r="Q8" s="20"/>
      <c r="R8" s="20"/>
      <c r="S8" s="20"/>
      <c r="T8" s="20"/>
      <c r="U8" s="20"/>
      <c r="V8" s="20"/>
      <c r="W8" s="20">
        <v>91711</v>
      </c>
      <c r="X8" s="20">
        <v>258810</v>
      </c>
      <c r="Y8" s="20">
        <v>-167099</v>
      </c>
      <c r="Z8" s="21">
        <v>-64.564352227502795</v>
      </c>
      <c r="AA8" s="22">
        <v>517614</v>
      </c>
    </row>
    <row r="9" spans="1:27" ht="13.5" x14ac:dyDescent="0.25">
      <c r="A9" s="23" t="s">
        <v>37</v>
      </c>
      <c r="B9" s="17" t="s">
        <v>6</v>
      </c>
      <c r="C9" s="18">
        <v>16152221</v>
      </c>
      <c r="D9" s="18"/>
      <c r="E9" s="19"/>
      <c r="F9" s="20"/>
      <c r="G9" s="20">
        <v>102790</v>
      </c>
      <c r="H9" s="20">
        <v>2644000</v>
      </c>
      <c r="I9" s="20"/>
      <c r="J9" s="20">
        <v>2746790</v>
      </c>
      <c r="K9" s="20">
        <v>76910</v>
      </c>
      <c r="L9" s="20">
        <v>5930000</v>
      </c>
      <c r="M9" s="20">
        <v>1161000</v>
      </c>
      <c r="N9" s="20">
        <v>7167910</v>
      </c>
      <c r="O9" s="20"/>
      <c r="P9" s="20"/>
      <c r="Q9" s="20"/>
      <c r="R9" s="20"/>
      <c r="S9" s="20"/>
      <c r="T9" s="20"/>
      <c r="U9" s="20"/>
      <c r="V9" s="20"/>
      <c r="W9" s="20">
        <v>9914700</v>
      </c>
      <c r="X9" s="20"/>
      <c r="Y9" s="20">
        <v>9914700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268720000</v>
      </c>
      <c r="D10" s="18"/>
      <c r="E10" s="19"/>
      <c r="F10" s="20"/>
      <c r="G10" s="20">
        <v>72321000</v>
      </c>
      <c r="H10" s="20">
        <v>60000000</v>
      </c>
      <c r="I10" s="20"/>
      <c r="J10" s="20">
        <v>132321000</v>
      </c>
      <c r="K10" s="20">
        <v>76169000</v>
      </c>
      <c r="L10" s="20">
        <v>102410000</v>
      </c>
      <c r="M10" s="20">
        <v>15563000</v>
      </c>
      <c r="N10" s="20">
        <v>194142000</v>
      </c>
      <c r="O10" s="20"/>
      <c r="P10" s="20"/>
      <c r="Q10" s="20"/>
      <c r="R10" s="20"/>
      <c r="S10" s="20"/>
      <c r="T10" s="20"/>
      <c r="U10" s="20"/>
      <c r="V10" s="20"/>
      <c r="W10" s="20">
        <v>326463000</v>
      </c>
      <c r="X10" s="20"/>
      <c r="Y10" s="20">
        <v>326463000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11508</v>
      </c>
      <c r="F11" s="20">
        <v>11508</v>
      </c>
      <c r="G11" s="20">
        <v>159</v>
      </c>
      <c r="H11" s="20">
        <v>1</v>
      </c>
      <c r="I11" s="20"/>
      <c r="J11" s="20">
        <v>160</v>
      </c>
      <c r="K11" s="20">
        <v>39154</v>
      </c>
      <c r="L11" s="20">
        <v>1050160</v>
      </c>
      <c r="M11" s="20">
        <v>913981</v>
      </c>
      <c r="N11" s="20">
        <v>2003295</v>
      </c>
      <c r="O11" s="20"/>
      <c r="P11" s="20"/>
      <c r="Q11" s="20"/>
      <c r="R11" s="20"/>
      <c r="S11" s="20"/>
      <c r="T11" s="20"/>
      <c r="U11" s="20"/>
      <c r="V11" s="20"/>
      <c r="W11" s="20">
        <v>2003455</v>
      </c>
      <c r="X11" s="20">
        <v>5754</v>
      </c>
      <c r="Y11" s="20">
        <v>1997701</v>
      </c>
      <c r="Z11" s="21">
        <v>34718.474104970453</v>
      </c>
      <c r="AA11" s="22">
        <v>11508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-142873512</v>
      </c>
      <c r="D14" s="18"/>
      <c r="E14" s="19">
        <v>-193627197</v>
      </c>
      <c r="F14" s="20">
        <v>-193627197</v>
      </c>
      <c r="G14" s="20">
        <v>-32344563</v>
      </c>
      <c r="H14" s="20">
        <v>-21947813</v>
      </c>
      <c r="I14" s="20">
        <v>-21691488</v>
      </c>
      <c r="J14" s="20">
        <v>-75983864</v>
      </c>
      <c r="K14" s="20">
        <v>-24815469</v>
      </c>
      <c r="L14" s="20">
        <v>-15962308</v>
      </c>
      <c r="M14" s="20">
        <v>-13535051</v>
      </c>
      <c r="N14" s="20">
        <v>-54312828</v>
      </c>
      <c r="O14" s="20"/>
      <c r="P14" s="20"/>
      <c r="Q14" s="20"/>
      <c r="R14" s="20"/>
      <c r="S14" s="20"/>
      <c r="T14" s="20"/>
      <c r="U14" s="20"/>
      <c r="V14" s="20"/>
      <c r="W14" s="20">
        <v>-130296692</v>
      </c>
      <c r="X14" s="20">
        <v>-96813612</v>
      </c>
      <c r="Y14" s="20">
        <v>-33483080</v>
      </c>
      <c r="Z14" s="21">
        <v>34.585095327297573</v>
      </c>
      <c r="AA14" s="22">
        <v>-193627197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184084366</v>
      </c>
      <c r="D17" s="26">
        <f>SUM(D6:D16)</f>
        <v>0</v>
      </c>
      <c r="E17" s="27">
        <f t="shared" si="0"/>
        <v>-169455507</v>
      </c>
      <c r="F17" s="28">
        <f t="shared" si="0"/>
        <v>-169455507</v>
      </c>
      <c r="G17" s="28">
        <f t="shared" si="0"/>
        <v>42697817</v>
      </c>
      <c r="H17" s="28">
        <f t="shared" si="0"/>
        <v>44549594</v>
      </c>
      <c r="I17" s="28">
        <f t="shared" si="0"/>
        <v>-18291248</v>
      </c>
      <c r="J17" s="28">
        <f t="shared" si="0"/>
        <v>68956163</v>
      </c>
      <c r="K17" s="28">
        <f t="shared" si="0"/>
        <v>56980844</v>
      </c>
      <c r="L17" s="28">
        <f t="shared" si="0"/>
        <v>97682678</v>
      </c>
      <c r="M17" s="28">
        <f t="shared" si="0"/>
        <v>8264805</v>
      </c>
      <c r="N17" s="28">
        <f t="shared" si="0"/>
        <v>162928327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231884490</v>
      </c>
      <c r="X17" s="28">
        <f t="shared" si="0"/>
        <v>-84727764</v>
      </c>
      <c r="Y17" s="28">
        <f t="shared" si="0"/>
        <v>316612254</v>
      </c>
      <c r="Z17" s="29">
        <f>+IF(X17&lt;&gt;0,+(Y17/X17)*100,0)</f>
        <v>-373.68182405946652</v>
      </c>
      <c r="AA17" s="30">
        <f>SUM(AA6:AA16)</f>
        <v>-169455507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-5595309</v>
      </c>
      <c r="D26" s="18"/>
      <c r="E26" s="19">
        <v>-13252500</v>
      </c>
      <c r="F26" s="20">
        <v>-13252500</v>
      </c>
      <c r="G26" s="20">
        <v>-1009050</v>
      </c>
      <c r="H26" s="20">
        <v>-2830115</v>
      </c>
      <c r="I26" s="20">
        <v>1847075</v>
      </c>
      <c r="J26" s="20">
        <v>-1992090</v>
      </c>
      <c r="K26" s="20">
        <v>-514142</v>
      </c>
      <c r="L26" s="20">
        <v>-1271208</v>
      </c>
      <c r="M26" s="20">
        <v>-4197383</v>
      </c>
      <c r="N26" s="20">
        <v>-5982733</v>
      </c>
      <c r="O26" s="20"/>
      <c r="P26" s="20"/>
      <c r="Q26" s="20"/>
      <c r="R26" s="20"/>
      <c r="S26" s="20"/>
      <c r="T26" s="20"/>
      <c r="U26" s="20"/>
      <c r="V26" s="20"/>
      <c r="W26" s="20">
        <v>-7974823</v>
      </c>
      <c r="X26" s="20">
        <v>-6626250</v>
      </c>
      <c r="Y26" s="20">
        <v>-1348573</v>
      </c>
      <c r="Z26" s="21">
        <v>20.351978871910962</v>
      </c>
      <c r="AA26" s="22">
        <v>-13252500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-5595309</v>
      </c>
      <c r="D27" s="26">
        <f>SUM(D21:D26)</f>
        <v>0</v>
      </c>
      <c r="E27" s="27">
        <f t="shared" si="1"/>
        <v>-13252500</v>
      </c>
      <c r="F27" s="28">
        <f t="shared" si="1"/>
        <v>-13252500</v>
      </c>
      <c r="G27" s="28">
        <f t="shared" si="1"/>
        <v>-1009050</v>
      </c>
      <c r="H27" s="28">
        <f t="shared" si="1"/>
        <v>-2830115</v>
      </c>
      <c r="I27" s="28">
        <f t="shared" si="1"/>
        <v>1847075</v>
      </c>
      <c r="J27" s="28">
        <f t="shared" si="1"/>
        <v>-1992090</v>
      </c>
      <c r="K27" s="28">
        <f t="shared" si="1"/>
        <v>-514142</v>
      </c>
      <c r="L27" s="28">
        <f t="shared" si="1"/>
        <v>-1271208</v>
      </c>
      <c r="M27" s="28">
        <f t="shared" si="1"/>
        <v>-4197383</v>
      </c>
      <c r="N27" s="28">
        <f t="shared" si="1"/>
        <v>-5982733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-7974823</v>
      </c>
      <c r="X27" s="28">
        <f t="shared" si="1"/>
        <v>-6626250</v>
      </c>
      <c r="Y27" s="28">
        <f t="shared" si="1"/>
        <v>-1348573</v>
      </c>
      <c r="Z27" s="29">
        <f>+IF(X27&lt;&gt;0,+(Y27/X27)*100,0)</f>
        <v>20.351978871910962</v>
      </c>
      <c r="AA27" s="30">
        <f>SUM(AA21:AA26)</f>
        <v>-13252500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178489057</v>
      </c>
      <c r="D38" s="32">
        <f>+D17+D27+D36</f>
        <v>0</v>
      </c>
      <c r="E38" s="33">
        <f t="shared" si="3"/>
        <v>-182708007</v>
      </c>
      <c r="F38" s="2">
        <f t="shared" si="3"/>
        <v>-182708007</v>
      </c>
      <c r="G38" s="2">
        <f t="shared" si="3"/>
        <v>41688767</v>
      </c>
      <c r="H38" s="2">
        <f t="shared" si="3"/>
        <v>41719479</v>
      </c>
      <c r="I38" s="2">
        <f t="shared" si="3"/>
        <v>-16444173</v>
      </c>
      <c r="J38" s="2">
        <f t="shared" si="3"/>
        <v>66964073</v>
      </c>
      <c r="K38" s="2">
        <f t="shared" si="3"/>
        <v>56466702</v>
      </c>
      <c r="L38" s="2">
        <f t="shared" si="3"/>
        <v>96411470</v>
      </c>
      <c r="M38" s="2">
        <f t="shared" si="3"/>
        <v>4067422</v>
      </c>
      <c r="N38" s="2">
        <f t="shared" si="3"/>
        <v>156945594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223909667</v>
      </c>
      <c r="X38" s="2">
        <f t="shared" si="3"/>
        <v>-91354014</v>
      </c>
      <c r="Y38" s="2">
        <f t="shared" si="3"/>
        <v>315263681</v>
      </c>
      <c r="Z38" s="34">
        <f>+IF(X38&lt;&gt;0,+(Y38/X38)*100,0)</f>
        <v>-345.10107131143684</v>
      </c>
      <c r="AA38" s="35">
        <f>+AA17+AA27+AA36</f>
        <v>-182708007</v>
      </c>
    </row>
    <row r="39" spans="1:27" ht="13.5" x14ac:dyDescent="0.25">
      <c r="A39" s="23" t="s">
        <v>60</v>
      </c>
      <c r="B39" s="17"/>
      <c r="C39" s="32">
        <v>8526640</v>
      </c>
      <c r="D39" s="32"/>
      <c r="E39" s="33">
        <v>4573093</v>
      </c>
      <c r="F39" s="2">
        <v>4573093</v>
      </c>
      <c r="G39" s="2">
        <v>286900993</v>
      </c>
      <c r="H39" s="2">
        <f>+G40+H60</f>
        <v>328491609</v>
      </c>
      <c r="I39" s="2">
        <f>+H40+I60</f>
        <v>370211088</v>
      </c>
      <c r="J39" s="2">
        <f>+G39</f>
        <v>286900993</v>
      </c>
      <c r="K39" s="2">
        <f>+I40+K60</f>
        <v>353766915</v>
      </c>
      <c r="L39" s="2">
        <f>+K40+L60</f>
        <v>410233617</v>
      </c>
      <c r="M39" s="2">
        <f>+L40+M60</f>
        <v>506645087</v>
      </c>
      <c r="N39" s="2">
        <f>+K39</f>
        <v>353766915</v>
      </c>
      <c r="O39" s="2">
        <f>+M40+O60</f>
        <v>510712509</v>
      </c>
      <c r="P39" s="2">
        <f>+O40+P60</f>
        <v>510712509</v>
      </c>
      <c r="Q39" s="2">
        <f>+P40+Q60</f>
        <v>510712509</v>
      </c>
      <c r="R39" s="2">
        <f>+O39</f>
        <v>510712509</v>
      </c>
      <c r="S39" s="2">
        <f>+Q40+S60</f>
        <v>510712509</v>
      </c>
      <c r="T39" s="2">
        <f>+S40+T60</f>
        <v>510712509</v>
      </c>
      <c r="U39" s="2">
        <f>+T40+U60</f>
        <v>510712509</v>
      </c>
      <c r="V39" s="2">
        <f>+S39</f>
        <v>510712509</v>
      </c>
      <c r="W39" s="2">
        <f>+G39</f>
        <v>286900993</v>
      </c>
      <c r="X39" s="2">
        <v>4573093</v>
      </c>
      <c r="Y39" s="2">
        <f>+W39-X39</f>
        <v>282327900</v>
      </c>
      <c r="Z39" s="34">
        <f>+IF(X39&lt;&gt;0,+(Y39/X39)*100,0)</f>
        <v>6173.6750160121392</v>
      </c>
      <c r="AA39" s="35">
        <v>4573093</v>
      </c>
    </row>
    <row r="40" spans="1:27" ht="13.5" x14ac:dyDescent="0.25">
      <c r="A40" s="41" t="s">
        <v>62</v>
      </c>
      <c r="B40" s="42" t="s">
        <v>61</v>
      </c>
      <c r="C40" s="43">
        <f>+C38+C39</f>
        <v>187015697</v>
      </c>
      <c r="D40" s="43">
        <f t="shared" ref="D40:AA40" si="4">+D38+D39</f>
        <v>0</v>
      </c>
      <c r="E40" s="44">
        <f t="shared" si="4"/>
        <v>-178134914</v>
      </c>
      <c r="F40" s="45">
        <f t="shared" si="4"/>
        <v>-178134914</v>
      </c>
      <c r="G40" s="45">
        <f t="shared" si="4"/>
        <v>328589760</v>
      </c>
      <c r="H40" s="45">
        <f t="shared" si="4"/>
        <v>370211088</v>
      </c>
      <c r="I40" s="45">
        <f t="shared" si="4"/>
        <v>353766915</v>
      </c>
      <c r="J40" s="45">
        <f>+I40</f>
        <v>353766915</v>
      </c>
      <c r="K40" s="45">
        <f t="shared" si="4"/>
        <v>410233617</v>
      </c>
      <c r="L40" s="45">
        <f t="shared" si="4"/>
        <v>506645087</v>
      </c>
      <c r="M40" s="45">
        <f t="shared" si="4"/>
        <v>510712509</v>
      </c>
      <c r="N40" s="45">
        <f>+M40</f>
        <v>510712509</v>
      </c>
      <c r="O40" s="45">
        <f t="shared" si="4"/>
        <v>510712509</v>
      </c>
      <c r="P40" s="45">
        <f t="shared" si="4"/>
        <v>510712509</v>
      </c>
      <c r="Q40" s="45">
        <f t="shared" si="4"/>
        <v>510712509</v>
      </c>
      <c r="R40" s="45">
        <f>+Q40</f>
        <v>510712509</v>
      </c>
      <c r="S40" s="45">
        <f t="shared" si="4"/>
        <v>510712509</v>
      </c>
      <c r="T40" s="45">
        <f t="shared" si="4"/>
        <v>510712509</v>
      </c>
      <c r="U40" s="45">
        <f t="shared" si="4"/>
        <v>510712509</v>
      </c>
      <c r="V40" s="45">
        <f>+U40</f>
        <v>510712509</v>
      </c>
      <c r="W40" s="45">
        <f>+V40</f>
        <v>510712509</v>
      </c>
      <c r="X40" s="45">
        <f t="shared" si="4"/>
        <v>-86780921</v>
      </c>
      <c r="Y40" s="45">
        <f t="shared" si="4"/>
        <v>597591581</v>
      </c>
      <c r="Z40" s="46">
        <f>+IF(X40&lt;&gt;0,+(Y40/X40)*100,0)</f>
        <v>-688.62092509942363</v>
      </c>
      <c r="AA40" s="47">
        <f t="shared" si="4"/>
        <v>-178134914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286900993</v>
      </c>
      <c r="H60">
        <v>-98151</v>
      </c>
      <c r="J60">
        <v>286900993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-378783496</v>
      </c>
      <c r="F14" s="20">
        <v>-378783496</v>
      </c>
      <c r="G14" s="20"/>
      <c r="H14" s="20"/>
      <c r="I14" s="20"/>
      <c r="J14" s="20"/>
      <c r="K14" s="20">
        <v>-8665907</v>
      </c>
      <c r="L14" s="20">
        <v>-8503699</v>
      </c>
      <c r="M14" s="20">
        <v>-44756620</v>
      </c>
      <c r="N14" s="20">
        <v>-61926226</v>
      </c>
      <c r="O14" s="20"/>
      <c r="P14" s="20"/>
      <c r="Q14" s="20"/>
      <c r="R14" s="20"/>
      <c r="S14" s="20"/>
      <c r="T14" s="20"/>
      <c r="U14" s="20"/>
      <c r="V14" s="20"/>
      <c r="W14" s="20">
        <v>-61926226</v>
      </c>
      <c r="X14" s="20">
        <v>-189391752</v>
      </c>
      <c r="Y14" s="20">
        <v>127465526</v>
      </c>
      <c r="Z14" s="21">
        <v>-67.302575035052215</v>
      </c>
      <c r="AA14" s="22">
        <v>-378783496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-378783496</v>
      </c>
      <c r="F17" s="28">
        <f t="shared" si="0"/>
        <v>-378783496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-8665907</v>
      </c>
      <c r="L17" s="28">
        <f t="shared" si="0"/>
        <v>-8503699</v>
      </c>
      <c r="M17" s="28">
        <f t="shared" si="0"/>
        <v>-44756620</v>
      </c>
      <c r="N17" s="28">
        <f t="shared" si="0"/>
        <v>-61926226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-61926226</v>
      </c>
      <c r="X17" s="28">
        <f t="shared" si="0"/>
        <v>-189391752</v>
      </c>
      <c r="Y17" s="28">
        <f t="shared" si="0"/>
        <v>127465526</v>
      </c>
      <c r="Z17" s="29">
        <f>+IF(X17&lt;&gt;0,+(Y17/X17)*100,0)</f>
        <v>-67.302575035052215</v>
      </c>
      <c r="AA17" s="30">
        <f>SUM(AA6:AA16)</f>
        <v>-378783496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144484</v>
      </c>
      <c r="H33" s="36">
        <v>84843</v>
      </c>
      <c r="I33" s="36">
        <v>59637</v>
      </c>
      <c r="J33" s="36">
        <v>288964</v>
      </c>
      <c r="K33" s="20">
        <v>126979</v>
      </c>
      <c r="L33" s="20">
        <v>288985</v>
      </c>
      <c r="M33" s="20">
        <v>-61211</v>
      </c>
      <c r="N33" s="20">
        <v>354753</v>
      </c>
      <c r="O33" s="36"/>
      <c r="P33" s="36"/>
      <c r="Q33" s="36"/>
      <c r="R33" s="20"/>
      <c r="S33" s="20"/>
      <c r="T33" s="20"/>
      <c r="U33" s="20"/>
      <c r="V33" s="36"/>
      <c r="W33" s="36">
        <v>643717</v>
      </c>
      <c r="X33" s="36"/>
      <c r="Y33" s="20">
        <v>643717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144484</v>
      </c>
      <c r="H36" s="28">
        <f t="shared" si="2"/>
        <v>84843</v>
      </c>
      <c r="I36" s="28">
        <f t="shared" si="2"/>
        <v>59637</v>
      </c>
      <c r="J36" s="28">
        <f t="shared" si="2"/>
        <v>288964</v>
      </c>
      <c r="K36" s="28">
        <f t="shared" si="2"/>
        <v>126979</v>
      </c>
      <c r="L36" s="28">
        <f t="shared" si="2"/>
        <v>288985</v>
      </c>
      <c r="M36" s="28">
        <f t="shared" si="2"/>
        <v>-61211</v>
      </c>
      <c r="N36" s="28">
        <f t="shared" si="2"/>
        <v>354753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643717</v>
      </c>
      <c r="X36" s="28">
        <f t="shared" si="2"/>
        <v>0</v>
      </c>
      <c r="Y36" s="28">
        <f t="shared" si="2"/>
        <v>643717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-378783496</v>
      </c>
      <c r="F38" s="2">
        <f t="shared" si="3"/>
        <v>-378783496</v>
      </c>
      <c r="G38" s="2">
        <f t="shared" si="3"/>
        <v>144484</v>
      </c>
      <c r="H38" s="2">
        <f t="shared" si="3"/>
        <v>84843</v>
      </c>
      <c r="I38" s="2">
        <f t="shared" si="3"/>
        <v>59637</v>
      </c>
      <c r="J38" s="2">
        <f t="shared" si="3"/>
        <v>288964</v>
      </c>
      <c r="K38" s="2">
        <f t="shared" si="3"/>
        <v>-8538928</v>
      </c>
      <c r="L38" s="2">
        <f t="shared" si="3"/>
        <v>-8214714</v>
      </c>
      <c r="M38" s="2">
        <f t="shared" si="3"/>
        <v>-44817831</v>
      </c>
      <c r="N38" s="2">
        <f t="shared" si="3"/>
        <v>-61571473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-61282509</v>
      </c>
      <c r="X38" s="2">
        <f t="shared" si="3"/>
        <v>-189391752</v>
      </c>
      <c r="Y38" s="2">
        <f t="shared" si="3"/>
        <v>128109243</v>
      </c>
      <c r="Z38" s="34">
        <f>+IF(X38&lt;&gt;0,+(Y38/X38)*100,0)</f>
        <v>-67.642461536550968</v>
      </c>
      <c r="AA38" s="35">
        <f>+AA17+AA27+AA36</f>
        <v>-378783496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144484</v>
      </c>
      <c r="I39" s="2">
        <f>+H40+I60</f>
        <v>229327</v>
      </c>
      <c r="J39" s="2">
        <f>+G39</f>
        <v>0</v>
      </c>
      <c r="K39" s="2">
        <f>+I40+K60</f>
        <v>288964</v>
      </c>
      <c r="L39" s="2">
        <f>+K40+L60</f>
        <v>-8249964</v>
      </c>
      <c r="M39" s="2">
        <f>+L40+M60</f>
        <v>-16464678</v>
      </c>
      <c r="N39" s="2">
        <f>+K39</f>
        <v>288964</v>
      </c>
      <c r="O39" s="2">
        <f>+M40+O60</f>
        <v>-61282509</v>
      </c>
      <c r="P39" s="2">
        <f>+O40+P60</f>
        <v>-61282509</v>
      </c>
      <c r="Q39" s="2">
        <f>+P40+Q60</f>
        <v>-61282509</v>
      </c>
      <c r="R39" s="2">
        <f>+O39</f>
        <v>-61282509</v>
      </c>
      <c r="S39" s="2">
        <f>+Q40+S60</f>
        <v>-61282509</v>
      </c>
      <c r="T39" s="2">
        <f>+S40+T60</f>
        <v>-61282509</v>
      </c>
      <c r="U39" s="2">
        <f>+T40+U60</f>
        <v>-61282509</v>
      </c>
      <c r="V39" s="2">
        <f>+S39</f>
        <v>-61282509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-378783496</v>
      </c>
      <c r="F40" s="45">
        <f t="shared" si="4"/>
        <v>-378783496</v>
      </c>
      <c r="G40" s="45">
        <f t="shared" si="4"/>
        <v>144484</v>
      </c>
      <c r="H40" s="45">
        <f t="shared" si="4"/>
        <v>229327</v>
      </c>
      <c r="I40" s="45">
        <f t="shared" si="4"/>
        <v>288964</v>
      </c>
      <c r="J40" s="45">
        <f>+I40</f>
        <v>288964</v>
      </c>
      <c r="K40" s="45">
        <f t="shared" si="4"/>
        <v>-8249964</v>
      </c>
      <c r="L40" s="45">
        <f t="shared" si="4"/>
        <v>-16464678</v>
      </c>
      <c r="M40" s="45">
        <f t="shared" si="4"/>
        <v>-61282509</v>
      </c>
      <c r="N40" s="45">
        <f>+M40</f>
        <v>-61282509</v>
      </c>
      <c r="O40" s="45">
        <f t="shared" si="4"/>
        <v>-61282509</v>
      </c>
      <c r="P40" s="45">
        <f t="shared" si="4"/>
        <v>-61282509</v>
      </c>
      <c r="Q40" s="45">
        <f t="shared" si="4"/>
        <v>-61282509</v>
      </c>
      <c r="R40" s="45">
        <f>+Q40</f>
        <v>-61282509</v>
      </c>
      <c r="S40" s="45">
        <f t="shared" si="4"/>
        <v>-61282509</v>
      </c>
      <c r="T40" s="45">
        <f t="shared" si="4"/>
        <v>-61282509</v>
      </c>
      <c r="U40" s="45">
        <f t="shared" si="4"/>
        <v>-61282509</v>
      </c>
      <c r="V40" s="45">
        <f>+U40</f>
        <v>-61282509</v>
      </c>
      <c r="W40" s="45">
        <f>+V40</f>
        <v>-61282509</v>
      </c>
      <c r="X40" s="45">
        <f t="shared" si="4"/>
        <v>-189391752</v>
      </c>
      <c r="Y40" s="45">
        <f t="shared" si="4"/>
        <v>128109243</v>
      </c>
      <c r="Z40" s="46">
        <f>+IF(X40&lt;&gt;0,+(Y40/X40)*100,0)</f>
        <v>-67.642461536550968</v>
      </c>
      <c r="AA40" s="47">
        <f t="shared" si="4"/>
        <v>-378783496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77726946</v>
      </c>
      <c r="D7" s="18"/>
      <c r="E7" s="19">
        <v>273976720</v>
      </c>
      <c r="F7" s="20">
        <v>273976720</v>
      </c>
      <c r="G7" s="20">
        <v>6412790</v>
      </c>
      <c r="H7" s="20">
        <v>11669485</v>
      </c>
      <c r="I7" s="20">
        <v>13621626</v>
      </c>
      <c r="J7" s="20">
        <v>31703901</v>
      </c>
      <c r="K7" s="20">
        <v>12794714</v>
      </c>
      <c r="L7" s="20">
        <v>12442165</v>
      </c>
      <c r="M7" s="20">
        <v>10710070</v>
      </c>
      <c r="N7" s="20">
        <v>35946949</v>
      </c>
      <c r="O7" s="20"/>
      <c r="P7" s="20"/>
      <c r="Q7" s="20"/>
      <c r="R7" s="20"/>
      <c r="S7" s="20"/>
      <c r="T7" s="20"/>
      <c r="U7" s="20"/>
      <c r="V7" s="20"/>
      <c r="W7" s="20">
        <v>67650850</v>
      </c>
      <c r="X7" s="20">
        <v>136988370</v>
      </c>
      <c r="Y7" s="20">
        <v>-69337520</v>
      </c>
      <c r="Z7" s="21">
        <v>-50.615625253443056</v>
      </c>
      <c r="AA7" s="22">
        <v>273976720</v>
      </c>
    </row>
    <row r="8" spans="1:27" ht="13.5" x14ac:dyDescent="0.25">
      <c r="A8" s="23" t="s">
        <v>36</v>
      </c>
      <c r="B8" s="17" t="s">
        <v>32</v>
      </c>
      <c r="C8" s="18">
        <v>31692</v>
      </c>
      <c r="D8" s="18"/>
      <c r="E8" s="19">
        <v>28605877</v>
      </c>
      <c r="F8" s="20">
        <v>28605877</v>
      </c>
      <c r="G8" s="20">
        <v>341</v>
      </c>
      <c r="H8" s="20">
        <v>58425</v>
      </c>
      <c r="I8" s="20">
        <v>46839</v>
      </c>
      <c r="J8" s="20">
        <v>105605</v>
      </c>
      <c r="K8" s="20">
        <v>126171</v>
      </c>
      <c r="L8" s="20">
        <v>19100</v>
      </c>
      <c r="M8" s="20">
        <v>32816</v>
      </c>
      <c r="N8" s="20">
        <v>178087</v>
      </c>
      <c r="O8" s="20"/>
      <c r="P8" s="20"/>
      <c r="Q8" s="20"/>
      <c r="R8" s="20"/>
      <c r="S8" s="20"/>
      <c r="T8" s="20"/>
      <c r="U8" s="20"/>
      <c r="V8" s="20"/>
      <c r="W8" s="20">
        <v>283692</v>
      </c>
      <c r="X8" s="20">
        <v>14302938</v>
      </c>
      <c r="Y8" s="20">
        <v>-14019246</v>
      </c>
      <c r="Z8" s="21">
        <v>-98.016547369498483</v>
      </c>
      <c r="AA8" s="22">
        <v>28605877</v>
      </c>
    </row>
    <row r="9" spans="1:27" ht="13.5" x14ac:dyDescent="0.25">
      <c r="A9" s="23" t="s">
        <v>37</v>
      </c>
      <c r="B9" s="17" t="s">
        <v>6</v>
      </c>
      <c r="C9" s="18">
        <v>88927915</v>
      </c>
      <c r="D9" s="18"/>
      <c r="E9" s="19">
        <v>7357284</v>
      </c>
      <c r="F9" s="20">
        <v>7357284</v>
      </c>
      <c r="G9" s="20">
        <v>6733071</v>
      </c>
      <c r="H9" s="20">
        <v>27355</v>
      </c>
      <c r="I9" s="20">
        <v>35838</v>
      </c>
      <c r="J9" s="20">
        <v>6796264</v>
      </c>
      <c r="K9" s="20">
        <v>56468</v>
      </c>
      <c r="L9" s="20">
        <v>54425</v>
      </c>
      <c r="M9" s="20">
        <v>43058</v>
      </c>
      <c r="N9" s="20">
        <v>153951</v>
      </c>
      <c r="O9" s="20"/>
      <c r="P9" s="20"/>
      <c r="Q9" s="20"/>
      <c r="R9" s="20"/>
      <c r="S9" s="20"/>
      <c r="T9" s="20"/>
      <c r="U9" s="20"/>
      <c r="V9" s="20"/>
      <c r="W9" s="20">
        <v>6950215</v>
      </c>
      <c r="X9" s="20">
        <v>3678642</v>
      </c>
      <c r="Y9" s="20">
        <v>3271573</v>
      </c>
      <c r="Z9" s="21">
        <v>88.934258892276006</v>
      </c>
      <c r="AA9" s="22">
        <v>7357284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31272000</v>
      </c>
      <c r="F10" s="20">
        <v>31272000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15636000</v>
      </c>
      <c r="Y10" s="20">
        <v>-15636000</v>
      </c>
      <c r="Z10" s="21">
        <v>-100</v>
      </c>
      <c r="AA10" s="22">
        <v>31272000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14619467</v>
      </c>
      <c r="F11" s="20">
        <v>14619467</v>
      </c>
      <c r="G11" s="20"/>
      <c r="H11" s="20"/>
      <c r="I11" s="20"/>
      <c r="J11" s="20"/>
      <c r="K11" s="20">
        <v>4152</v>
      </c>
      <c r="L11" s="20">
        <v>45481</v>
      </c>
      <c r="M11" s="20">
        <v>22204</v>
      </c>
      <c r="N11" s="20">
        <v>71837</v>
      </c>
      <c r="O11" s="20"/>
      <c r="P11" s="20"/>
      <c r="Q11" s="20"/>
      <c r="R11" s="20"/>
      <c r="S11" s="20"/>
      <c r="T11" s="20"/>
      <c r="U11" s="20"/>
      <c r="V11" s="20"/>
      <c r="W11" s="20">
        <v>71837</v>
      </c>
      <c r="X11" s="20">
        <v>7309734</v>
      </c>
      <c r="Y11" s="20">
        <v>-7237897</v>
      </c>
      <c r="Z11" s="21">
        <v>-99.017241940678005</v>
      </c>
      <c r="AA11" s="22">
        <v>14619467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-170909675</v>
      </c>
      <c r="D14" s="18"/>
      <c r="E14" s="19">
        <v>-299231053</v>
      </c>
      <c r="F14" s="20">
        <v>-299231053</v>
      </c>
      <c r="G14" s="20">
        <v>-67757569</v>
      </c>
      <c r="H14" s="20">
        <v>-465390</v>
      </c>
      <c r="I14" s="20">
        <v>-730343</v>
      </c>
      <c r="J14" s="20">
        <v>-68953302</v>
      </c>
      <c r="K14" s="20">
        <v>-809306</v>
      </c>
      <c r="L14" s="20">
        <v>-2010144</v>
      </c>
      <c r="M14" s="20">
        <v>-34408385</v>
      </c>
      <c r="N14" s="20">
        <v>-37227835</v>
      </c>
      <c r="O14" s="20"/>
      <c r="P14" s="20"/>
      <c r="Q14" s="20"/>
      <c r="R14" s="20"/>
      <c r="S14" s="20"/>
      <c r="T14" s="20"/>
      <c r="U14" s="20"/>
      <c r="V14" s="20"/>
      <c r="W14" s="20">
        <v>-106181137</v>
      </c>
      <c r="X14" s="20">
        <v>-149615532</v>
      </c>
      <c r="Y14" s="20">
        <v>43434395</v>
      </c>
      <c r="Z14" s="21">
        <v>-29.030672430453276</v>
      </c>
      <c r="AA14" s="22">
        <v>-299231053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-4223122</v>
      </c>
      <c r="D17" s="26">
        <f>SUM(D6:D16)</f>
        <v>0</v>
      </c>
      <c r="E17" s="27">
        <f t="shared" si="0"/>
        <v>56600295</v>
      </c>
      <c r="F17" s="28">
        <f t="shared" si="0"/>
        <v>56600295</v>
      </c>
      <c r="G17" s="28">
        <f t="shared" si="0"/>
        <v>-54611367</v>
      </c>
      <c r="H17" s="28">
        <f t="shared" si="0"/>
        <v>11289875</v>
      </c>
      <c r="I17" s="28">
        <f t="shared" si="0"/>
        <v>12973960</v>
      </c>
      <c r="J17" s="28">
        <f t="shared" si="0"/>
        <v>-30347532</v>
      </c>
      <c r="K17" s="28">
        <f t="shared" si="0"/>
        <v>12172199</v>
      </c>
      <c r="L17" s="28">
        <f t="shared" si="0"/>
        <v>10551027</v>
      </c>
      <c r="M17" s="28">
        <f t="shared" si="0"/>
        <v>-23600237</v>
      </c>
      <c r="N17" s="28">
        <f t="shared" si="0"/>
        <v>-877011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-31224543</v>
      </c>
      <c r="X17" s="28">
        <f t="shared" si="0"/>
        <v>28300152</v>
      </c>
      <c r="Y17" s="28">
        <f t="shared" si="0"/>
        <v>-59524695</v>
      </c>
      <c r="Z17" s="29">
        <f>+IF(X17&lt;&gt;0,+(Y17/X17)*100,0)</f>
        <v>-210.33348160108824</v>
      </c>
      <c r="AA17" s="30">
        <f>SUM(AA6:AA16)</f>
        <v>56600295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-10004337</v>
      </c>
      <c r="D26" s="18"/>
      <c r="E26" s="19">
        <v>-29912346</v>
      </c>
      <c r="F26" s="20">
        <v>-29912346</v>
      </c>
      <c r="G26" s="20">
        <v>-2285383</v>
      </c>
      <c r="H26" s="20"/>
      <c r="I26" s="20"/>
      <c r="J26" s="20">
        <v>-2285383</v>
      </c>
      <c r="K26" s="20">
        <v>-1268832</v>
      </c>
      <c r="L26" s="20"/>
      <c r="M26" s="20"/>
      <c r="N26" s="20">
        <v>-1268832</v>
      </c>
      <c r="O26" s="20"/>
      <c r="P26" s="20"/>
      <c r="Q26" s="20"/>
      <c r="R26" s="20"/>
      <c r="S26" s="20"/>
      <c r="T26" s="20"/>
      <c r="U26" s="20"/>
      <c r="V26" s="20"/>
      <c r="W26" s="20">
        <v>-3554215</v>
      </c>
      <c r="X26" s="20">
        <v>-14956176</v>
      </c>
      <c r="Y26" s="20">
        <v>11401961</v>
      </c>
      <c r="Z26" s="21">
        <v>-76.235803857884534</v>
      </c>
      <c r="AA26" s="22">
        <v>-29912346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-10004337</v>
      </c>
      <c r="D27" s="26">
        <f>SUM(D21:D26)</f>
        <v>0</v>
      </c>
      <c r="E27" s="27">
        <f t="shared" si="1"/>
        <v>-29912346</v>
      </c>
      <c r="F27" s="28">
        <f t="shared" si="1"/>
        <v>-29912346</v>
      </c>
      <c r="G27" s="28">
        <f t="shared" si="1"/>
        <v>-2285383</v>
      </c>
      <c r="H27" s="28">
        <f t="shared" si="1"/>
        <v>0</v>
      </c>
      <c r="I27" s="28">
        <f t="shared" si="1"/>
        <v>0</v>
      </c>
      <c r="J27" s="28">
        <f t="shared" si="1"/>
        <v>-2285383</v>
      </c>
      <c r="K27" s="28">
        <f t="shared" si="1"/>
        <v>-1268832</v>
      </c>
      <c r="L27" s="28">
        <f t="shared" si="1"/>
        <v>0</v>
      </c>
      <c r="M27" s="28">
        <f t="shared" si="1"/>
        <v>0</v>
      </c>
      <c r="N27" s="28">
        <f t="shared" si="1"/>
        <v>-1268832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-3554215</v>
      </c>
      <c r="X27" s="28">
        <f t="shared" si="1"/>
        <v>-14956176</v>
      </c>
      <c r="Y27" s="28">
        <f t="shared" si="1"/>
        <v>11401961</v>
      </c>
      <c r="Z27" s="29">
        <f>+IF(X27&lt;&gt;0,+(Y27/X27)*100,0)</f>
        <v>-76.235803857884534</v>
      </c>
      <c r="AA27" s="30">
        <f>SUM(AA21:AA26)</f>
        <v>-29912346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-14227459</v>
      </c>
      <c r="D38" s="32">
        <f>+D17+D27+D36</f>
        <v>0</v>
      </c>
      <c r="E38" s="33">
        <f t="shared" si="3"/>
        <v>26687949</v>
      </c>
      <c r="F38" s="2">
        <f t="shared" si="3"/>
        <v>26687949</v>
      </c>
      <c r="G38" s="2">
        <f t="shared" si="3"/>
        <v>-56896750</v>
      </c>
      <c r="H38" s="2">
        <f t="shared" si="3"/>
        <v>11289875</v>
      </c>
      <c r="I38" s="2">
        <f t="shared" si="3"/>
        <v>12973960</v>
      </c>
      <c r="J38" s="2">
        <f t="shared" si="3"/>
        <v>-32632915</v>
      </c>
      <c r="K38" s="2">
        <f t="shared" si="3"/>
        <v>10903367</v>
      </c>
      <c r="L38" s="2">
        <f t="shared" si="3"/>
        <v>10551027</v>
      </c>
      <c r="M38" s="2">
        <f t="shared" si="3"/>
        <v>-23600237</v>
      </c>
      <c r="N38" s="2">
        <f t="shared" si="3"/>
        <v>-2145843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-34778758</v>
      </c>
      <c r="X38" s="2">
        <f t="shared" si="3"/>
        <v>13343976</v>
      </c>
      <c r="Y38" s="2">
        <f t="shared" si="3"/>
        <v>-48122734</v>
      </c>
      <c r="Z38" s="34">
        <f>+IF(X38&lt;&gt;0,+(Y38/X38)*100,0)</f>
        <v>-360.63264802035013</v>
      </c>
      <c r="AA38" s="35">
        <f>+AA17+AA27+AA36</f>
        <v>26687949</v>
      </c>
    </row>
    <row r="39" spans="1:27" ht="13.5" x14ac:dyDescent="0.25">
      <c r="A39" s="23" t="s">
        <v>60</v>
      </c>
      <c r="B39" s="17"/>
      <c r="C39" s="32">
        <v>152544217</v>
      </c>
      <c r="D39" s="32"/>
      <c r="E39" s="33"/>
      <c r="F39" s="2"/>
      <c r="G39" s="2">
        <v>138722479</v>
      </c>
      <c r="H39" s="2">
        <f>+G40+H60</f>
        <v>81825729</v>
      </c>
      <c r="I39" s="2">
        <f>+H40+I60</f>
        <v>93115604</v>
      </c>
      <c r="J39" s="2">
        <f>+G39</f>
        <v>138722479</v>
      </c>
      <c r="K39" s="2">
        <f>+I40+K60</f>
        <v>106089564</v>
      </c>
      <c r="L39" s="2">
        <f>+K40+L60</f>
        <v>116992931</v>
      </c>
      <c r="M39" s="2">
        <f>+L40+M60</f>
        <v>127543958</v>
      </c>
      <c r="N39" s="2">
        <f>+K39</f>
        <v>106089564</v>
      </c>
      <c r="O39" s="2">
        <f>+M40+O60</f>
        <v>103943721</v>
      </c>
      <c r="P39" s="2">
        <f>+O40+P60</f>
        <v>103943721</v>
      </c>
      <c r="Q39" s="2">
        <f>+P40+Q60</f>
        <v>103943721</v>
      </c>
      <c r="R39" s="2">
        <f>+O39</f>
        <v>103943721</v>
      </c>
      <c r="S39" s="2">
        <f>+Q40+S60</f>
        <v>103943721</v>
      </c>
      <c r="T39" s="2">
        <f>+S40+T60</f>
        <v>103943721</v>
      </c>
      <c r="U39" s="2">
        <f>+T40+U60</f>
        <v>103943721</v>
      </c>
      <c r="V39" s="2">
        <f>+S39</f>
        <v>103943721</v>
      </c>
      <c r="W39" s="2">
        <f>+G39</f>
        <v>138722479</v>
      </c>
      <c r="X39" s="2"/>
      <c r="Y39" s="2">
        <f>+W39-X39</f>
        <v>138722479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138316758</v>
      </c>
      <c r="D40" s="43">
        <f t="shared" ref="D40:AA40" si="4">+D38+D39</f>
        <v>0</v>
      </c>
      <c r="E40" s="44">
        <f t="shared" si="4"/>
        <v>26687949</v>
      </c>
      <c r="F40" s="45">
        <f t="shared" si="4"/>
        <v>26687949</v>
      </c>
      <c r="G40" s="45">
        <f t="shared" si="4"/>
        <v>81825729</v>
      </c>
      <c r="H40" s="45">
        <f t="shared" si="4"/>
        <v>93115604</v>
      </c>
      <c r="I40" s="45">
        <f t="shared" si="4"/>
        <v>106089564</v>
      </c>
      <c r="J40" s="45">
        <f>+I40</f>
        <v>106089564</v>
      </c>
      <c r="K40" s="45">
        <f t="shared" si="4"/>
        <v>116992931</v>
      </c>
      <c r="L40" s="45">
        <f t="shared" si="4"/>
        <v>127543958</v>
      </c>
      <c r="M40" s="45">
        <f t="shared" si="4"/>
        <v>103943721</v>
      </c>
      <c r="N40" s="45">
        <f>+M40</f>
        <v>103943721</v>
      </c>
      <c r="O40" s="45">
        <f t="shared" si="4"/>
        <v>103943721</v>
      </c>
      <c r="P40" s="45">
        <f t="shared" si="4"/>
        <v>103943721</v>
      </c>
      <c r="Q40" s="45">
        <f t="shared" si="4"/>
        <v>103943721</v>
      </c>
      <c r="R40" s="45">
        <f>+Q40</f>
        <v>103943721</v>
      </c>
      <c r="S40" s="45">
        <f t="shared" si="4"/>
        <v>103943721</v>
      </c>
      <c r="T40" s="45">
        <f t="shared" si="4"/>
        <v>103943721</v>
      </c>
      <c r="U40" s="45">
        <f t="shared" si="4"/>
        <v>103943721</v>
      </c>
      <c r="V40" s="45">
        <f>+U40</f>
        <v>103943721</v>
      </c>
      <c r="W40" s="45">
        <f>+V40</f>
        <v>103943721</v>
      </c>
      <c r="X40" s="45">
        <f t="shared" si="4"/>
        <v>13343976</v>
      </c>
      <c r="Y40" s="45">
        <f t="shared" si="4"/>
        <v>90599745</v>
      </c>
      <c r="Z40" s="46">
        <f>+IF(X40&lt;&gt;0,+(Y40/X40)*100,0)</f>
        <v>678.95614470529631</v>
      </c>
      <c r="AA40" s="47">
        <f t="shared" si="4"/>
        <v>26687949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138722479</v>
      </c>
      <c r="J60">
        <v>138722479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73136329</v>
      </c>
      <c r="D7" s="18"/>
      <c r="E7" s="19">
        <v>105345655</v>
      </c>
      <c r="F7" s="20">
        <v>105345655</v>
      </c>
      <c r="G7" s="20">
        <v>3460871</v>
      </c>
      <c r="H7" s="20">
        <v>8071388</v>
      </c>
      <c r="I7" s="20">
        <v>6836505</v>
      </c>
      <c r="J7" s="20">
        <v>18368764</v>
      </c>
      <c r="K7" s="20">
        <v>10866768</v>
      </c>
      <c r="L7" s="20">
        <v>5792905</v>
      </c>
      <c r="M7" s="20">
        <v>3955682</v>
      </c>
      <c r="N7" s="20">
        <v>20615355</v>
      </c>
      <c r="O7" s="20"/>
      <c r="P7" s="20"/>
      <c r="Q7" s="20"/>
      <c r="R7" s="20"/>
      <c r="S7" s="20"/>
      <c r="T7" s="20"/>
      <c r="U7" s="20"/>
      <c r="V7" s="20"/>
      <c r="W7" s="20">
        <v>38984119</v>
      </c>
      <c r="X7" s="20">
        <v>52672830</v>
      </c>
      <c r="Y7" s="20">
        <v>-13688711</v>
      </c>
      <c r="Z7" s="21">
        <v>-25.988182142482184</v>
      </c>
      <c r="AA7" s="22">
        <v>105345655</v>
      </c>
    </row>
    <row r="8" spans="1:27" ht="13.5" x14ac:dyDescent="0.25">
      <c r="A8" s="23" t="s">
        <v>36</v>
      </c>
      <c r="B8" s="17" t="s">
        <v>32</v>
      </c>
      <c r="C8" s="18">
        <v>527803</v>
      </c>
      <c r="D8" s="18"/>
      <c r="E8" s="19">
        <v>510494</v>
      </c>
      <c r="F8" s="20">
        <v>510494</v>
      </c>
      <c r="G8" s="20">
        <v>20774</v>
      </c>
      <c r="H8" s="20">
        <v>18258</v>
      </c>
      <c r="I8" s="20">
        <v>18695</v>
      </c>
      <c r="J8" s="20">
        <v>57727</v>
      </c>
      <c r="K8" s="20">
        <v>30122</v>
      </c>
      <c r="L8" s="20"/>
      <c r="M8" s="20">
        <v>18695</v>
      </c>
      <c r="N8" s="20">
        <v>48817</v>
      </c>
      <c r="O8" s="20"/>
      <c r="P8" s="20"/>
      <c r="Q8" s="20"/>
      <c r="R8" s="20"/>
      <c r="S8" s="20"/>
      <c r="T8" s="20"/>
      <c r="U8" s="20"/>
      <c r="V8" s="20"/>
      <c r="W8" s="20">
        <v>106544</v>
      </c>
      <c r="X8" s="20">
        <v>255246</v>
      </c>
      <c r="Y8" s="20">
        <v>-148702</v>
      </c>
      <c r="Z8" s="21">
        <v>-58.258307671814649</v>
      </c>
      <c r="AA8" s="22">
        <v>510494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5397742</v>
      </c>
      <c r="F9" s="20">
        <v>5397742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2698872</v>
      </c>
      <c r="Y9" s="20">
        <v>-2698872</v>
      </c>
      <c r="Z9" s="21">
        <v>-100</v>
      </c>
      <c r="AA9" s="22">
        <v>5397742</v>
      </c>
    </row>
    <row r="10" spans="1:27" ht="13.5" x14ac:dyDescent="0.25">
      <c r="A10" s="23" t="s">
        <v>38</v>
      </c>
      <c r="B10" s="17" t="s">
        <v>6</v>
      </c>
      <c r="C10" s="18">
        <v>596</v>
      </c>
      <c r="D10" s="18"/>
      <c r="E10" s="19">
        <v>17832000</v>
      </c>
      <c r="F10" s="20">
        <v>17832000</v>
      </c>
      <c r="G10" s="20">
        <v>1000000</v>
      </c>
      <c r="H10" s="20"/>
      <c r="I10" s="20">
        <v>313</v>
      </c>
      <c r="J10" s="20">
        <v>1000313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1000313</v>
      </c>
      <c r="X10" s="20">
        <v>8916000</v>
      </c>
      <c r="Y10" s="20">
        <v>-7915687</v>
      </c>
      <c r="Z10" s="21">
        <v>-88.780697622252134</v>
      </c>
      <c r="AA10" s="22">
        <v>17832000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68567478</v>
      </c>
      <c r="F11" s="20">
        <v>68567478</v>
      </c>
      <c r="G11" s="20">
        <v>25154</v>
      </c>
      <c r="H11" s="20">
        <v>32547</v>
      </c>
      <c r="I11" s="20">
        <v>15397</v>
      </c>
      <c r="J11" s="20">
        <v>73098</v>
      </c>
      <c r="K11" s="20">
        <v>62752</v>
      </c>
      <c r="L11" s="20">
        <v>2741536</v>
      </c>
      <c r="M11" s="20">
        <v>248777</v>
      </c>
      <c r="N11" s="20">
        <v>3053065</v>
      </c>
      <c r="O11" s="20"/>
      <c r="P11" s="20"/>
      <c r="Q11" s="20"/>
      <c r="R11" s="20"/>
      <c r="S11" s="20"/>
      <c r="T11" s="20"/>
      <c r="U11" s="20"/>
      <c r="V11" s="20"/>
      <c r="W11" s="20">
        <v>3126163</v>
      </c>
      <c r="X11" s="20">
        <v>34283736</v>
      </c>
      <c r="Y11" s="20">
        <v>-31157573</v>
      </c>
      <c r="Z11" s="21">
        <v>-90.881498445793653</v>
      </c>
      <c r="AA11" s="22">
        <v>68567478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-111430600</v>
      </c>
      <c r="D14" s="18"/>
      <c r="E14" s="19">
        <v>-116882002</v>
      </c>
      <c r="F14" s="20">
        <v>-116882002</v>
      </c>
      <c r="G14" s="20">
        <v>-21328780</v>
      </c>
      <c r="H14" s="20">
        <v>-17422351</v>
      </c>
      <c r="I14" s="20">
        <v>-16558663</v>
      </c>
      <c r="J14" s="20">
        <v>-55309794</v>
      </c>
      <c r="K14" s="20">
        <v>-1504115</v>
      </c>
      <c r="L14" s="20">
        <v>-651850</v>
      </c>
      <c r="M14" s="20">
        <v>-27801506</v>
      </c>
      <c r="N14" s="20">
        <v>-29957471</v>
      </c>
      <c r="O14" s="20"/>
      <c r="P14" s="20"/>
      <c r="Q14" s="20"/>
      <c r="R14" s="20"/>
      <c r="S14" s="20"/>
      <c r="T14" s="20"/>
      <c r="U14" s="20"/>
      <c r="V14" s="20"/>
      <c r="W14" s="20">
        <v>-85267265</v>
      </c>
      <c r="X14" s="20">
        <v>-58441002</v>
      </c>
      <c r="Y14" s="20">
        <v>-26826263</v>
      </c>
      <c r="Z14" s="21">
        <v>45.903153748116779</v>
      </c>
      <c r="AA14" s="22">
        <v>-116882002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-37765872</v>
      </c>
      <c r="D17" s="26">
        <f>SUM(D6:D16)</f>
        <v>0</v>
      </c>
      <c r="E17" s="27">
        <f t="shared" si="0"/>
        <v>80771367</v>
      </c>
      <c r="F17" s="28">
        <f t="shared" si="0"/>
        <v>80771367</v>
      </c>
      <c r="G17" s="28">
        <f t="shared" si="0"/>
        <v>-16821981</v>
      </c>
      <c r="H17" s="28">
        <f t="shared" si="0"/>
        <v>-9300158</v>
      </c>
      <c r="I17" s="28">
        <f t="shared" si="0"/>
        <v>-9687753</v>
      </c>
      <c r="J17" s="28">
        <f t="shared" si="0"/>
        <v>-35809892</v>
      </c>
      <c r="K17" s="28">
        <f t="shared" si="0"/>
        <v>9455527</v>
      </c>
      <c r="L17" s="28">
        <f t="shared" si="0"/>
        <v>7882591</v>
      </c>
      <c r="M17" s="28">
        <f t="shared" si="0"/>
        <v>-23578352</v>
      </c>
      <c r="N17" s="28">
        <f t="shared" si="0"/>
        <v>-6240234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-42050126</v>
      </c>
      <c r="X17" s="28">
        <f t="shared" si="0"/>
        <v>40385682</v>
      </c>
      <c r="Y17" s="28">
        <f t="shared" si="0"/>
        <v>-82435808</v>
      </c>
      <c r="Z17" s="29">
        <f>+IF(X17&lt;&gt;0,+(Y17/X17)*100,0)</f>
        <v>-204.1213715296426</v>
      </c>
      <c r="AA17" s="30">
        <f>SUM(AA6:AA16)</f>
        <v>80771367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-655447</v>
      </c>
      <c r="D26" s="18"/>
      <c r="E26" s="19">
        <v>-17832000</v>
      </c>
      <c r="F26" s="20">
        <v>-17832000</v>
      </c>
      <c r="G26" s="20">
        <v>-3410577</v>
      </c>
      <c r="H26" s="20"/>
      <c r="I26" s="20"/>
      <c r="J26" s="20">
        <v>-3410577</v>
      </c>
      <c r="K26" s="20"/>
      <c r="L26" s="20"/>
      <c r="M26" s="20">
        <v>-1845400</v>
      </c>
      <c r="N26" s="20">
        <v>-1845400</v>
      </c>
      <c r="O26" s="20"/>
      <c r="P26" s="20"/>
      <c r="Q26" s="20"/>
      <c r="R26" s="20"/>
      <c r="S26" s="20"/>
      <c r="T26" s="20"/>
      <c r="U26" s="20"/>
      <c r="V26" s="20"/>
      <c r="W26" s="20">
        <v>-5255977</v>
      </c>
      <c r="X26" s="20">
        <v>-8916000</v>
      </c>
      <c r="Y26" s="20">
        <v>3660023</v>
      </c>
      <c r="Z26" s="21">
        <v>-41.050056078959173</v>
      </c>
      <c r="AA26" s="22">
        <v>-17832000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-655447</v>
      </c>
      <c r="D27" s="26">
        <f>SUM(D21:D26)</f>
        <v>0</v>
      </c>
      <c r="E27" s="27">
        <f t="shared" si="1"/>
        <v>-17832000</v>
      </c>
      <c r="F27" s="28">
        <f t="shared" si="1"/>
        <v>-17832000</v>
      </c>
      <c r="G27" s="28">
        <f t="shared" si="1"/>
        <v>-3410577</v>
      </c>
      <c r="H27" s="28">
        <f t="shared" si="1"/>
        <v>0</v>
      </c>
      <c r="I27" s="28">
        <f t="shared" si="1"/>
        <v>0</v>
      </c>
      <c r="J27" s="28">
        <f t="shared" si="1"/>
        <v>-3410577</v>
      </c>
      <c r="K27" s="28">
        <f t="shared" si="1"/>
        <v>0</v>
      </c>
      <c r="L27" s="28">
        <f t="shared" si="1"/>
        <v>0</v>
      </c>
      <c r="M27" s="28">
        <f t="shared" si="1"/>
        <v>-1845400</v>
      </c>
      <c r="N27" s="28">
        <f t="shared" si="1"/>
        <v>-1845400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-5255977</v>
      </c>
      <c r="X27" s="28">
        <f t="shared" si="1"/>
        <v>-8916000</v>
      </c>
      <c r="Y27" s="28">
        <f t="shared" si="1"/>
        <v>3660023</v>
      </c>
      <c r="Z27" s="29">
        <f>+IF(X27&lt;&gt;0,+(Y27/X27)*100,0)</f>
        <v>-41.050056078959173</v>
      </c>
      <c r="AA27" s="30">
        <f>SUM(AA21:AA26)</f>
        <v>-17832000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-38421319</v>
      </c>
      <c r="D38" s="32">
        <f>+D17+D27+D36</f>
        <v>0</v>
      </c>
      <c r="E38" s="33">
        <f t="shared" si="3"/>
        <v>62939367</v>
      </c>
      <c r="F38" s="2">
        <f t="shared" si="3"/>
        <v>62939367</v>
      </c>
      <c r="G38" s="2">
        <f t="shared" si="3"/>
        <v>-20232558</v>
      </c>
      <c r="H38" s="2">
        <f t="shared" si="3"/>
        <v>-9300158</v>
      </c>
      <c r="I38" s="2">
        <f t="shared" si="3"/>
        <v>-9687753</v>
      </c>
      <c r="J38" s="2">
        <f t="shared" si="3"/>
        <v>-39220469</v>
      </c>
      <c r="K38" s="2">
        <f t="shared" si="3"/>
        <v>9455527</v>
      </c>
      <c r="L38" s="2">
        <f t="shared" si="3"/>
        <v>7882591</v>
      </c>
      <c r="M38" s="2">
        <f t="shared" si="3"/>
        <v>-25423752</v>
      </c>
      <c r="N38" s="2">
        <f t="shared" si="3"/>
        <v>-8085634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-47306103</v>
      </c>
      <c r="X38" s="2">
        <f t="shared" si="3"/>
        <v>31469682</v>
      </c>
      <c r="Y38" s="2">
        <f t="shared" si="3"/>
        <v>-78775785</v>
      </c>
      <c r="Z38" s="34">
        <f>+IF(X38&lt;&gt;0,+(Y38/X38)*100,0)</f>
        <v>-250.32278686514849</v>
      </c>
      <c r="AA38" s="35">
        <f>+AA17+AA27+AA36</f>
        <v>62939367</v>
      </c>
    </row>
    <row r="39" spans="1:27" ht="13.5" x14ac:dyDescent="0.25">
      <c r="A39" s="23" t="s">
        <v>60</v>
      </c>
      <c r="B39" s="17"/>
      <c r="C39" s="32">
        <v>-198976032</v>
      </c>
      <c r="D39" s="32"/>
      <c r="E39" s="33"/>
      <c r="F39" s="2"/>
      <c r="G39" s="2">
        <v>-236265594</v>
      </c>
      <c r="H39" s="2">
        <f>+G40+H60</f>
        <v>-256498152</v>
      </c>
      <c r="I39" s="2">
        <f>+H40+I60</f>
        <v>-265798310</v>
      </c>
      <c r="J39" s="2">
        <f>+G39</f>
        <v>-236265594</v>
      </c>
      <c r="K39" s="2">
        <f>+I40+K60</f>
        <v>-275486063</v>
      </c>
      <c r="L39" s="2">
        <f>+K40+L60</f>
        <v>-266030536</v>
      </c>
      <c r="M39" s="2">
        <f>+L40+M60</f>
        <v>-258147945</v>
      </c>
      <c r="N39" s="2">
        <f>+K39</f>
        <v>-275486063</v>
      </c>
      <c r="O39" s="2">
        <f>+M40+O60</f>
        <v>-283571697</v>
      </c>
      <c r="P39" s="2">
        <f>+O40+P60</f>
        <v>-283571697</v>
      </c>
      <c r="Q39" s="2">
        <f>+P40+Q60</f>
        <v>-283571697</v>
      </c>
      <c r="R39" s="2">
        <f>+O39</f>
        <v>-283571697</v>
      </c>
      <c r="S39" s="2">
        <f>+Q40+S60</f>
        <v>-283571697</v>
      </c>
      <c r="T39" s="2">
        <f>+S40+T60</f>
        <v>-283571697</v>
      </c>
      <c r="U39" s="2">
        <f>+T40+U60</f>
        <v>-283571697</v>
      </c>
      <c r="V39" s="2">
        <f>+S39</f>
        <v>-283571697</v>
      </c>
      <c r="W39" s="2">
        <f>+G39</f>
        <v>-236265594</v>
      </c>
      <c r="X39" s="2"/>
      <c r="Y39" s="2">
        <f>+W39-X39</f>
        <v>-236265594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-237397351</v>
      </c>
      <c r="D40" s="43">
        <f t="shared" ref="D40:AA40" si="4">+D38+D39</f>
        <v>0</v>
      </c>
      <c r="E40" s="44">
        <f t="shared" si="4"/>
        <v>62939367</v>
      </c>
      <c r="F40" s="45">
        <f t="shared" si="4"/>
        <v>62939367</v>
      </c>
      <c r="G40" s="45">
        <f t="shared" si="4"/>
        <v>-256498152</v>
      </c>
      <c r="H40" s="45">
        <f t="shared" si="4"/>
        <v>-265798310</v>
      </c>
      <c r="I40" s="45">
        <f t="shared" si="4"/>
        <v>-275486063</v>
      </c>
      <c r="J40" s="45">
        <f>+I40</f>
        <v>-275486063</v>
      </c>
      <c r="K40" s="45">
        <f t="shared" si="4"/>
        <v>-266030536</v>
      </c>
      <c r="L40" s="45">
        <f t="shared" si="4"/>
        <v>-258147945</v>
      </c>
      <c r="M40" s="45">
        <f t="shared" si="4"/>
        <v>-283571697</v>
      </c>
      <c r="N40" s="45">
        <f>+M40</f>
        <v>-283571697</v>
      </c>
      <c r="O40" s="45">
        <f t="shared" si="4"/>
        <v>-283571697</v>
      </c>
      <c r="P40" s="45">
        <f t="shared" si="4"/>
        <v>-283571697</v>
      </c>
      <c r="Q40" s="45">
        <f t="shared" si="4"/>
        <v>-283571697</v>
      </c>
      <c r="R40" s="45">
        <f>+Q40</f>
        <v>-283571697</v>
      </c>
      <c r="S40" s="45">
        <f t="shared" si="4"/>
        <v>-283571697</v>
      </c>
      <c r="T40" s="45">
        <f t="shared" si="4"/>
        <v>-283571697</v>
      </c>
      <c r="U40" s="45">
        <f t="shared" si="4"/>
        <v>-283571697</v>
      </c>
      <c r="V40" s="45">
        <f>+U40</f>
        <v>-283571697</v>
      </c>
      <c r="W40" s="45">
        <f>+V40</f>
        <v>-283571697</v>
      </c>
      <c r="X40" s="45">
        <f t="shared" si="4"/>
        <v>31469682</v>
      </c>
      <c r="Y40" s="45">
        <f t="shared" si="4"/>
        <v>-315041379</v>
      </c>
      <c r="Z40" s="46">
        <f>+IF(X40&lt;&gt;0,+(Y40/X40)*100,0)</f>
        <v>-1001.0948919026255</v>
      </c>
      <c r="AA40" s="47">
        <f t="shared" si="4"/>
        <v>62939367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-236265594</v>
      </c>
      <c r="J60">
        <v>-236265594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409210118</v>
      </c>
      <c r="D7" s="18"/>
      <c r="E7" s="19">
        <v>406100591</v>
      </c>
      <c r="F7" s="20">
        <v>406100591</v>
      </c>
      <c r="G7" s="20">
        <v>38058576</v>
      </c>
      <c r="H7" s="20">
        <v>33044646</v>
      </c>
      <c r="I7" s="20">
        <v>41146850</v>
      </c>
      <c r="J7" s="20">
        <v>112250072</v>
      </c>
      <c r="K7" s="20">
        <v>41843754</v>
      </c>
      <c r="L7" s="20">
        <v>37549440</v>
      </c>
      <c r="M7" s="20">
        <v>46101348</v>
      </c>
      <c r="N7" s="20">
        <v>125494542</v>
      </c>
      <c r="O7" s="20"/>
      <c r="P7" s="20"/>
      <c r="Q7" s="20"/>
      <c r="R7" s="20"/>
      <c r="S7" s="20"/>
      <c r="T7" s="20"/>
      <c r="U7" s="20"/>
      <c r="V7" s="20"/>
      <c r="W7" s="20">
        <v>237744614</v>
      </c>
      <c r="X7" s="20">
        <v>203050296</v>
      </c>
      <c r="Y7" s="20">
        <v>34694318</v>
      </c>
      <c r="Z7" s="21">
        <v>17.086563616730704</v>
      </c>
      <c r="AA7" s="22">
        <v>406100591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21474571</v>
      </c>
      <c r="F8" s="20">
        <v>21474571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10737288</v>
      </c>
      <c r="Y8" s="20">
        <v>-10737288</v>
      </c>
      <c r="Z8" s="21">
        <v>-100</v>
      </c>
      <c r="AA8" s="22">
        <v>21474571</v>
      </c>
    </row>
    <row r="9" spans="1:27" ht="13.5" x14ac:dyDescent="0.25">
      <c r="A9" s="23" t="s">
        <v>37</v>
      </c>
      <c r="B9" s="17" t="s">
        <v>6</v>
      </c>
      <c r="C9" s="18">
        <v>36</v>
      </c>
      <c r="D9" s="18"/>
      <c r="E9" s="19"/>
      <c r="F9" s="20"/>
      <c r="G9" s="20"/>
      <c r="H9" s="20">
        <v>1200000</v>
      </c>
      <c r="I9" s="20"/>
      <c r="J9" s="20">
        <v>1200000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1200000</v>
      </c>
      <c r="X9" s="20"/>
      <c r="Y9" s="20">
        <v>1200000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8500000</v>
      </c>
      <c r="D10" s="18"/>
      <c r="E10" s="19">
        <v>18620000</v>
      </c>
      <c r="F10" s="20">
        <v>18620000</v>
      </c>
      <c r="G10" s="20">
        <v>5000000</v>
      </c>
      <c r="H10" s="20"/>
      <c r="I10" s="20"/>
      <c r="J10" s="20">
        <v>5000000</v>
      </c>
      <c r="K10" s="20"/>
      <c r="L10" s="20">
        <v>7620000</v>
      </c>
      <c r="M10" s="20"/>
      <c r="N10" s="20">
        <v>7620000</v>
      </c>
      <c r="O10" s="20"/>
      <c r="P10" s="20"/>
      <c r="Q10" s="20"/>
      <c r="R10" s="20"/>
      <c r="S10" s="20"/>
      <c r="T10" s="20"/>
      <c r="U10" s="20"/>
      <c r="V10" s="20"/>
      <c r="W10" s="20">
        <v>12620000</v>
      </c>
      <c r="X10" s="20">
        <v>9309996</v>
      </c>
      <c r="Y10" s="20">
        <v>3310004</v>
      </c>
      <c r="Z10" s="21">
        <v>35.553226875715097</v>
      </c>
      <c r="AA10" s="22">
        <v>18620000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-409710759</v>
      </c>
      <c r="D14" s="18"/>
      <c r="E14" s="19">
        <v>-401113896</v>
      </c>
      <c r="F14" s="20">
        <v>-401113896</v>
      </c>
      <c r="G14" s="20">
        <v>-42952996</v>
      </c>
      <c r="H14" s="20">
        <v>-25177653</v>
      </c>
      <c r="I14" s="20">
        <v>-24989212</v>
      </c>
      <c r="J14" s="20">
        <v>-93119861</v>
      </c>
      <c r="K14" s="20">
        <v>-512239</v>
      </c>
      <c r="L14" s="20">
        <v>-8130302</v>
      </c>
      <c r="M14" s="20">
        <v>-40855627</v>
      </c>
      <c r="N14" s="20">
        <v>-49498168</v>
      </c>
      <c r="O14" s="20"/>
      <c r="P14" s="20"/>
      <c r="Q14" s="20"/>
      <c r="R14" s="20"/>
      <c r="S14" s="20"/>
      <c r="T14" s="20"/>
      <c r="U14" s="20"/>
      <c r="V14" s="20"/>
      <c r="W14" s="20">
        <v>-142618029</v>
      </c>
      <c r="X14" s="20">
        <v>-200556942</v>
      </c>
      <c r="Y14" s="20">
        <v>57938913</v>
      </c>
      <c r="Z14" s="21">
        <v>-28.889008987781633</v>
      </c>
      <c r="AA14" s="22">
        <v>-401113896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-65556000</v>
      </c>
      <c r="F15" s="20">
        <v>-65556000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-32778000</v>
      </c>
      <c r="Y15" s="20">
        <v>32778000</v>
      </c>
      <c r="Z15" s="21">
        <v>-100</v>
      </c>
      <c r="AA15" s="22">
        <v>-65556000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7999395</v>
      </c>
      <c r="D17" s="26">
        <f>SUM(D6:D16)</f>
        <v>0</v>
      </c>
      <c r="E17" s="27">
        <f t="shared" si="0"/>
        <v>-20474734</v>
      </c>
      <c r="F17" s="28">
        <f t="shared" si="0"/>
        <v>-20474734</v>
      </c>
      <c r="G17" s="28">
        <f t="shared" si="0"/>
        <v>105580</v>
      </c>
      <c r="H17" s="28">
        <f t="shared" si="0"/>
        <v>9066993</v>
      </c>
      <c r="I17" s="28">
        <f t="shared" si="0"/>
        <v>16157638</v>
      </c>
      <c r="J17" s="28">
        <f t="shared" si="0"/>
        <v>25330211</v>
      </c>
      <c r="K17" s="28">
        <f t="shared" si="0"/>
        <v>41331515</v>
      </c>
      <c r="L17" s="28">
        <f t="shared" si="0"/>
        <v>37039138</v>
      </c>
      <c r="M17" s="28">
        <f t="shared" si="0"/>
        <v>5245721</v>
      </c>
      <c r="N17" s="28">
        <f t="shared" si="0"/>
        <v>83616374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108946585</v>
      </c>
      <c r="X17" s="28">
        <f t="shared" si="0"/>
        <v>-10237362</v>
      </c>
      <c r="Y17" s="28">
        <f t="shared" si="0"/>
        <v>119183947</v>
      </c>
      <c r="Z17" s="29">
        <f>+IF(X17&lt;&gt;0,+(Y17/X17)*100,0)</f>
        <v>-1164.2056518075651</v>
      </c>
      <c r="AA17" s="30">
        <f>SUM(AA6:AA16)</f>
        <v>-20474734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-9367336</v>
      </c>
      <c r="D26" s="18"/>
      <c r="E26" s="19">
        <v>-26184140</v>
      </c>
      <c r="F26" s="20">
        <v>-26184140</v>
      </c>
      <c r="G26" s="20">
        <v>-689163</v>
      </c>
      <c r="H26" s="20">
        <v>-5943454</v>
      </c>
      <c r="I26" s="20">
        <v>-4986862</v>
      </c>
      <c r="J26" s="20">
        <v>-11619479</v>
      </c>
      <c r="K26" s="20">
        <v>-4014256</v>
      </c>
      <c r="L26" s="20">
        <v>-631050</v>
      </c>
      <c r="M26" s="20">
        <v>-10439338</v>
      </c>
      <c r="N26" s="20">
        <v>-15084644</v>
      </c>
      <c r="O26" s="20"/>
      <c r="P26" s="20"/>
      <c r="Q26" s="20"/>
      <c r="R26" s="20"/>
      <c r="S26" s="20"/>
      <c r="T26" s="20"/>
      <c r="U26" s="20"/>
      <c r="V26" s="20"/>
      <c r="W26" s="20">
        <v>-26704123</v>
      </c>
      <c r="X26" s="20">
        <v>-13092066</v>
      </c>
      <c r="Y26" s="20">
        <v>-13612057</v>
      </c>
      <c r="Z26" s="21">
        <v>103.97180246417945</v>
      </c>
      <c r="AA26" s="22">
        <v>-26184140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-9367336</v>
      </c>
      <c r="D27" s="26">
        <f>SUM(D21:D26)</f>
        <v>0</v>
      </c>
      <c r="E27" s="27">
        <f t="shared" si="1"/>
        <v>-26184140</v>
      </c>
      <c r="F27" s="28">
        <f t="shared" si="1"/>
        <v>-26184140</v>
      </c>
      <c r="G27" s="28">
        <f t="shared" si="1"/>
        <v>-689163</v>
      </c>
      <c r="H27" s="28">
        <f t="shared" si="1"/>
        <v>-5943454</v>
      </c>
      <c r="I27" s="28">
        <f t="shared" si="1"/>
        <v>-4986862</v>
      </c>
      <c r="J27" s="28">
        <f t="shared" si="1"/>
        <v>-11619479</v>
      </c>
      <c r="K27" s="28">
        <f t="shared" si="1"/>
        <v>-4014256</v>
      </c>
      <c r="L27" s="28">
        <f t="shared" si="1"/>
        <v>-631050</v>
      </c>
      <c r="M27" s="28">
        <f t="shared" si="1"/>
        <v>-10439338</v>
      </c>
      <c r="N27" s="28">
        <f t="shared" si="1"/>
        <v>-15084644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-26704123</v>
      </c>
      <c r="X27" s="28">
        <f t="shared" si="1"/>
        <v>-13092066</v>
      </c>
      <c r="Y27" s="28">
        <f t="shared" si="1"/>
        <v>-13612057</v>
      </c>
      <c r="Z27" s="29">
        <f>+IF(X27&lt;&gt;0,+(Y27/X27)*100,0)</f>
        <v>103.97180246417945</v>
      </c>
      <c r="AA27" s="30">
        <f>SUM(AA21:AA26)</f>
        <v>-26184140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-1367941</v>
      </c>
      <c r="D38" s="32">
        <f>+D17+D27+D36</f>
        <v>0</v>
      </c>
      <c r="E38" s="33">
        <f t="shared" si="3"/>
        <v>-46658874</v>
      </c>
      <c r="F38" s="2">
        <f t="shared" si="3"/>
        <v>-46658874</v>
      </c>
      <c r="G38" s="2">
        <f t="shared" si="3"/>
        <v>-583583</v>
      </c>
      <c r="H38" s="2">
        <f t="shared" si="3"/>
        <v>3123539</v>
      </c>
      <c r="I38" s="2">
        <f t="shared" si="3"/>
        <v>11170776</v>
      </c>
      <c r="J38" s="2">
        <f t="shared" si="3"/>
        <v>13710732</v>
      </c>
      <c r="K38" s="2">
        <f t="shared" si="3"/>
        <v>37317259</v>
      </c>
      <c r="L38" s="2">
        <f t="shared" si="3"/>
        <v>36408088</v>
      </c>
      <c r="M38" s="2">
        <f t="shared" si="3"/>
        <v>-5193617</v>
      </c>
      <c r="N38" s="2">
        <f t="shared" si="3"/>
        <v>68531730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82242462</v>
      </c>
      <c r="X38" s="2">
        <f t="shared" si="3"/>
        <v>-23329428</v>
      </c>
      <c r="Y38" s="2">
        <f t="shared" si="3"/>
        <v>105571890</v>
      </c>
      <c r="Z38" s="34">
        <f>+IF(X38&lt;&gt;0,+(Y38/X38)*100,0)</f>
        <v>-452.52669718263132</v>
      </c>
      <c r="AA38" s="35">
        <f>+AA17+AA27+AA36</f>
        <v>-46658874</v>
      </c>
    </row>
    <row r="39" spans="1:27" ht="13.5" x14ac:dyDescent="0.25">
      <c r="A39" s="23" t="s">
        <v>60</v>
      </c>
      <c r="B39" s="17"/>
      <c r="C39" s="32">
        <v>714617896</v>
      </c>
      <c r="D39" s="32"/>
      <c r="E39" s="33"/>
      <c r="F39" s="2"/>
      <c r="G39" s="2">
        <v>842657614</v>
      </c>
      <c r="H39" s="2">
        <f>+G40+H60</f>
        <v>840538527</v>
      </c>
      <c r="I39" s="2">
        <f>+H40+I60</f>
        <v>843662066</v>
      </c>
      <c r="J39" s="2">
        <f>+G39</f>
        <v>842657614</v>
      </c>
      <c r="K39" s="2">
        <f>+I40+K60</f>
        <v>854832842</v>
      </c>
      <c r="L39" s="2">
        <f>+K40+L60</f>
        <v>892150101</v>
      </c>
      <c r="M39" s="2">
        <f>+L40+M60</f>
        <v>928558189</v>
      </c>
      <c r="N39" s="2">
        <f>+K39</f>
        <v>854832842</v>
      </c>
      <c r="O39" s="2">
        <f>+M40+O60</f>
        <v>923364572</v>
      </c>
      <c r="P39" s="2">
        <f>+O40+P60</f>
        <v>923364572</v>
      </c>
      <c r="Q39" s="2">
        <f>+P40+Q60</f>
        <v>923364572</v>
      </c>
      <c r="R39" s="2">
        <f>+O39</f>
        <v>923364572</v>
      </c>
      <c r="S39" s="2">
        <f>+Q40+S60</f>
        <v>923364572</v>
      </c>
      <c r="T39" s="2">
        <f>+S40+T60</f>
        <v>923364572</v>
      </c>
      <c r="U39" s="2">
        <f>+T40+U60</f>
        <v>923364572</v>
      </c>
      <c r="V39" s="2">
        <f>+S39</f>
        <v>923364572</v>
      </c>
      <c r="W39" s="2">
        <f>+G39</f>
        <v>842657614</v>
      </c>
      <c r="X39" s="2"/>
      <c r="Y39" s="2">
        <f>+W39-X39</f>
        <v>842657614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713249955</v>
      </c>
      <c r="D40" s="43">
        <f t="shared" ref="D40:AA40" si="4">+D38+D39</f>
        <v>0</v>
      </c>
      <c r="E40" s="44">
        <f t="shared" si="4"/>
        <v>-46658874</v>
      </c>
      <c r="F40" s="45">
        <f t="shared" si="4"/>
        <v>-46658874</v>
      </c>
      <c r="G40" s="45">
        <f t="shared" si="4"/>
        <v>842074031</v>
      </c>
      <c r="H40" s="45">
        <f t="shared" si="4"/>
        <v>843662066</v>
      </c>
      <c r="I40" s="45">
        <f t="shared" si="4"/>
        <v>854832842</v>
      </c>
      <c r="J40" s="45">
        <f>+I40</f>
        <v>854832842</v>
      </c>
      <c r="K40" s="45">
        <f t="shared" si="4"/>
        <v>892150101</v>
      </c>
      <c r="L40" s="45">
        <f t="shared" si="4"/>
        <v>928558189</v>
      </c>
      <c r="M40" s="45">
        <f t="shared" si="4"/>
        <v>923364572</v>
      </c>
      <c r="N40" s="45">
        <f>+M40</f>
        <v>923364572</v>
      </c>
      <c r="O40" s="45">
        <f t="shared" si="4"/>
        <v>923364572</v>
      </c>
      <c r="P40" s="45">
        <f t="shared" si="4"/>
        <v>923364572</v>
      </c>
      <c r="Q40" s="45">
        <f t="shared" si="4"/>
        <v>923364572</v>
      </c>
      <c r="R40" s="45">
        <f>+Q40</f>
        <v>923364572</v>
      </c>
      <c r="S40" s="45">
        <f t="shared" si="4"/>
        <v>923364572</v>
      </c>
      <c r="T40" s="45">
        <f t="shared" si="4"/>
        <v>923364572</v>
      </c>
      <c r="U40" s="45">
        <f t="shared" si="4"/>
        <v>923364572</v>
      </c>
      <c r="V40" s="45">
        <f>+U40</f>
        <v>923364572</v>
      </c>
      <c r="W40" s="45">
        <f>+V40</f>
        <v>923364572</v>
      </c>
      <c r="X40" s="45">
        <f t="shared" si="4"/>
        <v>-23329428</v>
      </c>
      <c r="Y40" s="45">
        <f t="shared" si="4"/>
        <v>948229504</v>
      </c>
      <c r="Z40" s="46">
        <f>+IF(X40&lt;&gt;0,+(Y40/X40)*100,0)</f>
        <v>-4064.5210161174973</v>
      </c>
      <c r="AA40" s="47">
        <f t="shared" si="4"/>
        <v>-46658874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842657614</v>
      </c>
      <c r="H60">
        <v>-1535504</v>
      </c>
      <c r="J60">
        <v>842657614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77580425</v>
      </c>
      <c r="D7" s="18"/>
      <c r="E7" s="19">
        <v>55340580</v>
      </c>
      <c r="F7" s="20">
        <v>55340580</v>
      </c>
      <c r="G7" s="20">
        <v>6096177</v>
      </c>
      <c r="H7" s="20">
        <v>8782633</v>
      </c>
      <c r="I7" s="20">
        <v>7007650</v>
      </c>
      <c r="J7" s="20">
        <v>21886460</v>
      </c>
      <c r="K7" s="20"/>
      <c r="L7" s="20">
        <v>6216272</v>
      </c>
      <c r="M7" s="20"/>
      <c r="N7" s="20">
        <v>6216272</v>
      </c>
      <c r="O7" s="20"/>
      <c r="P7" s="20"/>
      <c r="Q7" s="20"/>
      <c r="R7" s="20"/>
      <c r="S7" s="20"/>
      <c r="T7" s="20"/>
      <c r="U7" s="20"/>
      <c r="V7" s="20"/>
      <c r="W7" s="20">
        <v>28102732</v>
      </c>
      <c r="X7" s="20">
        <v>27670290</v>
      </c>
      <c r="Y7" s="20">
        <v>432442</v>
      </c>
      <c r="Z7" s="21">
        <v>1.5628386981126687</v>
      </c>
      <c r="AA7" s="22">
        <v>55340580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547310</v>
      </c>
      <c r="D9" s="18"/>
      <c r="E9" s="19"/>
      <c r="F9" s="20"/>
      <c r="G9" s="20">
        <v>67270</v>
      </c>
      <c r="H9" s="20">
        <v>47260</v>
      </c>
      <c r="I9" s="20">
        <v>27840</v>
      </c>
      <c r="J9" s="20">
        <v>142370</v>
      </c>
      <c r="K9" s="20"/>
      <c r="L9" s="20">
        <v>74881</v>
      </c>
      <c r="M9" s="20"/>
      <c r="N9" s="20">
        <v>74881</v>
      </c>
      <c r="O9" s="20"/>
      <c r="P9" s="20"/>
      <c r="Q9" s="20"/>
      <c r="R9" s="20"/>
      <c r="S9" s="20"/>
      <c r="T9" s="20"/>
      <c r="U9" s="20"/>
      <c r="V9" s="20"/>
      <c r="W9" s="20">
        <v>217251</v>
      </c>
      <c r="X9" s="20"/>
      <c r="Y9" s="20">
        <v>217251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9503004</v>
      </c>
      <c r="F10" s="20">
        <v>9503004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4751502</v>
      </c>
      <c r="Y10" s="20">
        <v>-751502</v>
      </c>
      <c r="Z10" s="21">
        <v>-15.816093521585383</v>
      </c>
      <c r="AA10" s="22">
        <v>9503004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-62679333</v>
      </c>
      <c r="D14" s="18"/>
      <c r="E14" s="19">
        <v>-113118924</v>
      </c>
      <c r="F14" s="20">
        <v>-113118924</v>
      </c>
      <c r="G14" s="20">
        <v>-12713036</v>
      </c>
      <c r="H14" s="20">
        <v>-2232058</v>
      </c>
      <c r="I14" s="20">
        <v>-3918213</v>
      </c>
      <c r="J14" s="20">
        <v>-18863307</v>
      </c>
      <c r="K14" s="20"/>
      <c r="L14" s="20">
        <v>-263589</v>
      </c>
      <c r="M14" s="20"/>
      <c r="N14" s="20">
        <v>-263589</v>
      </c>
      <c r="O14" s="20"/>
      <c r="P14" s="20"/>
      <c r="Q14" s="20"/>
      <c r="R14" s="20"/>
      <c r="S14" s="20"/>
      <c r="T14" s="20"/>
      <c r="U14" s="20"/>
      <c r="V14" s="20"/>
      <c r="W14" s="20">
        <v>-19126896</v>
      </c>
      <c r="X14" s="20">
        <v>-56559462</v>
      </c>
      <c r="Y14" s="20">
        <v>37432566</v>
      </c>
      <c r="Z14" s="21">
        <v>-66.182676914430346</v>
      </c>
      <c r="AA14" s="22">
        <v>-113118924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25448402</v>
      </c>
      <c r="D17" s="26">
        <f>SUM(D6:D16)</f>
        <v>0</v>
      </c>
      <c r="E17" s="27">
        <f t="shared" si="0"/>
        <v>-48275340</v>
      </c>
      <c r="F17" s="28">
        <f t="shared" si="0"/>
        <v>-48275340</v>
      </c>
      <c r="G17" s="28">
        <f t="shared" si="0"/>
        <v>-2549589</v>
      </c>
      <c r="H17" s="28">
        <f t="shared" si="0"/>
        <v>6597835</v>
      </c>
      <c r="I17" s="28">
        <f t="shared" si="0"/>
        <v>3117277</v>
      </c>
      <c r="J17" s="28">
        <f t="shared" si="0"/>
        <v>7165523</v>
      </c>
      <c r="K17" s="28">
        <f t="shared" si="0"/>
        <v>0</v>
      </c>
      <c r="L17" s="28">
        <f t="shared" si="0"/>
        <v>6027564</v>
      </c>
      <c r="M17" s="28">
        <f t="shared" si="0"/>
        <v>0</v>
      </c>
      <c r="N17" s="28">
        <f t="shared" si="0"/>
        <v>6027564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13193087</v>
      </c>
      <c r="X17" s="28">
        <f t="shared" si="0"/>
        <v>-24137670</v>
      </c>
      <c r="Y17" s="28">
        <f t="shared" si="0"/>
        <v>37330757</v>
      </c>
      <c r="Z17" s="29">
        <f>+IF(X17&lt;&gt;0,+(Y17/X17)*100,0)</f>
        <v>-154.65766579790014</v>
      </c>
      <c r="AA17" s="30">
        <f>SUM(AA6:AA16)</f>
        <v>-48275340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-12619065</v>
      </c>
      <c r="D26" s="18"/>
      <c r="E26" s="19">
        <v>-9503004</v>
      </c>
      <c r="F26" s="20">
        <v>-9503004</v>
      </c>
      <c r="G26" s="20">
        <v>-1100000</v>
      </c>
      <c r="H26" s="20"/>
      <c r="I26" s="20"/>
      <c r="J26" s="20">
        <v>-1100000</v>
      </c>
      <c r="K26" s="20"/>
      <c r="L26" s="20">
        <v>-2509772</v>
      </c>
      <c r="M26" s="20"/>
      <c r="N26" s="20">
        <v>-2509772</v>
      </c>
      <c r="O26" s="20"/>
      <c r="P26" s="20"/>
      <c r="Q26" s="20"/>
      <c r="R26" s="20"/>
      <c r="S26" s="20"/>
      <c r="T26" s="20"/>
      <c r="U26" s="20"/>
      <c r="V26" s="20"/>
      <c r="W26" s="20">
        <v>-3609772</v>
      </c>
      <c r="X26" s="20">
        <v>-4751502</v>
      </c>
      <c r="Y26" s="20">
        <v>1141730</v>
      </c>
      <c r="Z26" s="21">
        <v>-24.02882288590008</v>
      </c>
      <c r="AA26" s="22">
        <v>-9503004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-12619065</v>
      </c>
      <c r="D27" s="26">
        <f>SUM(D21:D26)</f>
        <v>0</v>
      </c>
      <c r="E27" s="27">
        <f t="shared" si="1"/>
        <v>-9503004</v>
      </c>
      <c r="F27" s="28">
        <f t="shared" si="1"/>
        <v>-9503004</v>
      </c>
      <c r="G27" s="28">
        <f t="shared" si="1"/>
        <v>-1100000</v>
      </c>
      <c r="H27" s="28">
        <f t="shared" si="1"/>
        <v>0</v>
      </c>
      <c r="I27" s="28">
        <f t="shared" si="1"/>
        <v>0</v>
      </c>
      <c r="J27" s="28">
        <f t="shared" si="1"/>
        <v>-1100000</v>
      </c>
      <c r="K27" s="28">
        <f t="shared" si="1"/>
        <v>0</v>
      </c>
      <c r="L27" s="28">
        <f t="shared" si="1"/>
        <v>-2509772</v>
      </c>
      <c r="M27" s="28">
        <f t="shared" si="1"/>
        <v>0</v>
      </c>
      <c r="N27" s="28">
        <f t="shared" si="1"/>
        <v>-2509772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-3609772</v>
      </c>
      <c r="X27" s="28">
        <f t="shared" si="1"/>
        <v>-4751502</v>
      </c>
      <c r="Y27" s="28">
        <f t="shared" si="1"/>
        <v>1141730</v>
      </c>
      <c r="Z27" s="29">
        <f>+IF(X27&lt;&gt;0,+(Y27/X27)*100,0)</f>
        <v>-24.02882288590008</v>
      </c>
      <c r="AA27" s="30">
        <f>SUM(AA21:AA26)</f>
        <v>-9503004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12829337</v>
      </c>
      <c r="D38" s="32">
        <f>+D17+D27+D36</f>
        <v>0</v>
      </c>
      <c r="E38" s="33">
        <f t="shared" si="3"/>
        <v>-57778344</v>
      </c>
      <c r="F38" s="2">
        <f t="shared" si="3"/>
        <v>-57778344</v>
      </c>
      <c r="G38" s="2">
        <f t="shared" si="3"/>
        <v>-3649589</v>
      </c>
      <c r="H38" s="2">
        <f t="shared" si="3"/>
        <v>6597835</v>
      </c>
      <c r="I38" s="2">
        <f t="shared" si="3"/>
        <v>3117277</v>
      </c>
      <c r="J38" s="2">
        <f t="shared" si="3"/>
        <v>6065523</v>
      </c>
      <c r="K38" s="2">
        <f t="shared" si="3"/>
        <v>0</v>
      </c>
      <c r="L38" s="2">
        <f t="shared" si="3"/>
        <v>3517792</v>
      </c>
      <c r="M38" s="2">
        <f t="shared" si="3"/>
        <v>0</v>
      </c>
      <c r="N38" s="2">
        <f t="shared" si="3"/>
        <v>3517792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9583315</v>
      </c>
      <c r="X38" s="2">
        <f t="shared" si="3"/>
        <v>-28889172</v>
      </c>
      <c r="Y38" s="2">
        <f t="shared" si="3"/>
        <v>38472487</v>
      </c>
      <c r="Z38" s="34">
        <f>+IF(X38&lt;&gt;0,+(Y38/X38)*100,0)</f>
        <v>-133.17268836919246</v>
      </c>
      <c r="AA38" s="35">
        <f>+AA17+AA27+AA36</f>
        <v>-57778344</v>
      </c>
    </row>
    <row r="39" spans="1:27" ht="13.5" x14ac:dyDescent="0.25">
      <c r="A39" s="23" t="s">
        <v>60</v>
      </c>
      <c r="B39" s="17"/>
      <c r="C39" s="32">
        <v>-138301757</v>
      </c>
      <c r="D39" s="32"/>
      <c r="E39" s="33"/>
      <c r="F39" s="2"/>
      <c r="G39" s="2">
        <v>-139610595</v>
      </c>
      <c r="H39" s="2">
        <f>+G40+H60</f>
        <v>-144179408</v>
      </c>
      <c r="I39" s="2">
        <f>+H40+I60</f>
        <v>-137581573</v>
      </c>
      <c r="J39" s="2">
        <f>+G39</f>
        <v>-139610595</v>
      </c>
      <c r="K39" s="2">
        <f>+I40+K60</f>
        <v>-134464296</v>
      </c>
      <c r="L39" s="2">
        <f>+K40+L60</f>
        <v>-134464296</v>
      </c>
      <c r="M39" s="2">
        <f>+L40+M60</f>
        <v>-130946504</v>
      </c>
      <c r="N39" s="2">
        <f>+K39</f>
        <v>-134464296</v>
      </c>
      <c r="O39" s="2">
        <f>+M40+O60</f>
        <v>-130946504</v>
      </c>
      <c r="P39" s="2">
        <f>+O40+P60</f>
        <v>-130946504</v>
      </c>
      <c r="Q39" s="2">
        <f>+P40+Q60</f>
        <v>-130946504</v>
      </c>
      <c r="R39" s="2">
        <f>+O39</f>
        <v>-130946504</v>
      </c>
      <c r="S39" s="2">
        <f>+Q40+S60</f>
        <v>-130946504</v>
      </c>
      <c r="T39" s="2">
        <f>+S40+T60</f>
        <v>-130946504</v>
      </c>
      <c r="U39" s="2">
        <f>+T40+U60</f>
        <v>-130946504</v>
      </c>
      <c r="V39" s="2">
        <f>+S39</f>
        <v>-130946504</v>
      </c>
      <c r="W39" s="2">
        <f>+G39</f>
        <v>-139610595</v>
      </c>
      <c r="X39" s="2"/>
      <c r="Y39" s="2">
        <f>+W39-X39</f>
        <v>-139610595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-125472420</v>
      </c>
      <c r="D40" s="43">
        <f t="shared" ref="D40:AA40" si="4">+D38+D39</f>
        <v>0</v>
      </c>
      <c r="E40" s="44">
        <f t="shared" si="4"/>
        <v>-57778344</v>
      </c>
      <c r="F40" s="45">
        <f t="shared" si="4"/>
        <v>-57778344</v>
      </c>
      <c r="G40" s="45">
        <f t="shared" si="4"/>
        <v>-143260184</v>
      </c>
      <c r="H40" s="45">
        <f t="shared" si="4"/>
        <v>-137581573</v>
      </c>
      <c r="I40" s="45">
        <f t="shared" si="4"/>
        <v>-134464296</v>
      </c>
      <c r="J40" s="45">
        <f>+I40</f>
        <v>-134464296</v>
      </c>
      <c r="K40" s="45">
        <f t="shared" si="4"/>
        <v>-134464296</v>
      </c>
      <c r="L40" s="45">
        <f t="shared" si="4"/>
        <v>-130946504</v>
      </c>
      <c r="M40" s="45">
        <f t="shared" si="4"/>
        <v>-130946504</v>
      </c>
      <c r="N40" s="45">
        <f>+M40</f>
        <v>-130946504</v>
      </c>
      <c r="O40" s="45">
        <f t="shared" si="4"/>
        <v>-130946504</v>
      </c>
      <c r="P40" s="45">
        <f t="shared" si="4"/>
        <v>-130946504</v>
      </c>
      <c r="Q40" s="45">
        <f t="shared" si="4"/>
        <v>-130946504</v>
      </c>
      <c r="R40" s="45">
        <f>+Q40</f>
        <v>-130946504</v>
      </c>
      <c r="S40" s="45">
        <f t="shared" si="4"/>
        <v>-130946504</v>
      </c>
      <c r="T40" s="45">
        <f t="shared" si="4"/>
        <v>-130946504</v>
      </c>
      <c r="U40" s="45">
        <f t="shared" si="4"/>
        <v>-130946504</v>
      </c>
      <c r="V40" s="45">
        <f>+U40</f>
        <v>-130946504</v>
      </c>
      <c r="W40" s="45">
        <f>+V40</f>
        <v>-130946504</v>
      </c>
      <c r="X40" s="45">
        <f t="shared" si="4"/>
        <v>-28889172</v>
      </c>
      <c r="Y40" s="45">
        <f t="shared" si="4"/>
        <v>-101138108</v>
      </c>
      <c r="Z40" s="46">
        <f>+IF(X40&lt;&gt;0,+(Y40/X40)*100,0)</f>
        <v>350.09001988703591</v>
      </c>
      <c r="AA40" s="47">
        <f t="shared" si="4"/>
        <v>-57778344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-139610595</v>
      </c>
      <c r="H60">
        <v>-919224</v>
      </c>
      <c r="J60">
        <v>-139610595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664243582</v>
      </c>
      <c r="D7" s="18"/>
      <c r="E7" s="19">
        <v>995773285</v>
      </c>
      <c r="F7" s="20">
        <v>995773285</v>
      </c>
      <c r="G7" s="20">
        <v>76020666</v>
      </c>
      <c r="H7" s="20">
        <v>63470206</v>
      </c>
      <c r="I7" s="20">
        <v>78344120</v>
      </c>
      <c r="J7" s="20">
        <v>217834992</v>
      </c>
      <c r="K7" s="20">
        <v>76707922</v>
      </c>
      <c r="L7" s="20">
        <v>64357715</v>
      </c>
      <c r="M7" s="20">
        <v>56475118</v>
      </c>
      <c r="N7" s="20">
        <v>197540755</v>
      </c>
      <c r="O7" s="20"/>
      <c r="P7" s="20"/>
      <c r="Q7" s="20"/>
      <c r="R7" s="20"/>
      <c r="S7" s="20"/>
      <c r="T7" s="20"/>
      <c r="U7" s="20"/>
      <c r="V7" s="20"/>
      <c r="W7" s="20">
        <v>415375747</v>
      </c>
      <c r="X7" s="20">
        <v>497886642</v>
      </c>
      <c r="Y7" s="20">
        <v>-82510895</v>
      </c>
      <c r="Z7" s="21">
        <v>-16.572225088939017</v>
      </c>
      <c r="AA7" s="22">
        <v>995773285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121284</v>
      </c>
      <c r="F8" s="20">
        <v>121284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60642</v>
      </c>
      <c r="Y8" s="20">
        <v>-60642</v>
      </c>
      <c r="Z8" s="21">
        <v>-100</v>
      </c>
      <c r="AA8" s="22">
        <v>121284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51100000</v>
      </c>
      <c r="D10" s="18"/>
      <c r="E10" s="19">
        <v>32240000</v>
      </c>
      <c r="F10" s="20">
        <v>32240000</v>
      </c>
      <c r="G10" s="20">
        <v>15001912</v>
      </c>
      <c r="H10" s="20">
        <v>-1912</v>
      </c>
      <c r="I10" s="20"/>
      <c r="J10" s="20">
        <v>15000000</v>
      </c>
      <c r="K10" s="20"/>
      <c r="L10" s="20">
        <v>17240000</v>
      </c>
      <c r="M10" s="20"/>
      <c r="N10" s="20">
        <v>17240000</v>
      </c>
      <c r="O10" s="20"/>
      <c r="P10" s="20"/>
      <c r="Q10" s="20"/>
      <c r="R10" s="20"/>
      <c r="S10" s="20"/>
      <c r="T10" s="20"/>
      <c r="U10" s="20"/>
      <c r="V10" s="20"/>
      <c r="W10" s="20">
        <v>32240000</v>
      </c>
      <c r="X10" s="20">
        <v>16120002</v>
      </c>
      <c r="Y10" s="20">
        <v>16119998</v>
      </c>
      <c r="Z10" s="21">
        <v>99.999975186107292</v>
      </c>
      <c r="AA10" s="22">
        <v>32240000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356</v>
      </c>
      <c r="J11" s="20">
        <v>356</v>
      </c>
      <c r="K11" s="20">
        <v>939</v>
      </c>
      <c r="L11" s="20">
        <v>783689</v>
      </c>
      <c r="M11" s="20">
        <v>577690</v>
      </c>
      <c r="N11" s="20">
        <v>1362318</v>
      </c>
      <c r="O11" s="20"/>
      <c r="P11" s="20"/>
      <c r="Q11" s="20"/>
      <c r="R11" s="20"/>
      <c r="S11" s="20"/>
      <c r="T11" s="20"/>
      <c r="U11" s="20"/>
      <c r="V11" s="20"/>
      <c r="W11" s="20">
        <v>1362674</v>
      </c>
      <c r="X11" s="20"/>
      <c r="Y11" s="20">
        <v>1362674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-430999192</v>
      </c>
      <c r="D14" s="18"/>
      <c r="E14" s="19">
        <v>-916897596</v>
      </c>
      <c r="F14" s="20">
        <v>-916897596</v>
      </c>
      <c r="G14" s="20">
        <v>-77344902</v>
      </c>
      <c r="H14" s="20">
        <v>-51029568</v>
      </c>
      <c r="I14" s="20">
        <v>-21559896</v>
      </c>
      <c r="J14" s="20">
        <v>-149934366</v>
      </c>
      <c r="K14" s="20">
        <v>-65552296</v>
      </c>
      <c r="L14" s="20">
        <v>-77644893</v>
      </c>
      <c r="M14" s="20">
        <v>-9138530</v>
      </c>
      <c r="N14" s="20">
        <v>-152335719</v>
      </c>
      <c r="O14" s="20"/>
      <c r="P14" s="20"/>
      <c r="Q14" s="20"/>
      <c r="R14" s="20"/>
      <c r="S14" s="20"/>
      <c r="T14" s="20"/>
      <c r="U14" s="20"/>
      <c r="V14" s="20"/>
      <c r="W14" s="20">
        <v>-302270085</v>
      </c>
      <c r="X14" s="20">
        <v>-458448798</v>
      </c>
      <c r="Y14" s="20">
        <v>156178713</v>
      </c>
      <c r="Z14" s="21">
        <v>-34.066773362987419</v>
      </c>
      <c r="AA14" s="22">
        <v>-916897596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284344390</v>
      </c>
      <c r="D17" s="26">
        <f>SUM(D6:D16)</f>
        <v>0</v>
      </c>
      <c r="E17" s="27">
        <f t="shared" si="0"/>
        <v>111236973</v>
      </c>
      <c r="F17" s="28">
        <f t="shared" si="0"/>
        <v>111236973</v>
      </c>
      <c r="G17" s="28">
        <f t="shared" si="0"/>
        <v>13677676</v>
      </c>
      <c r="H17" s="28">
        <f t="shared" si="0"/>
        <v>12438726</v>
      </c>
      <c r="I17" s="28">
        <f t="shared" si="0"/>
        <v>56784580</v>
      </c>
      <c r="J17" s="28">
        <f t="shared" si="0"/>
        <v>82900982</v>
      </c>
      <c r="K17" s="28">
        <f t="shared" si="0"/>
        <v>11156565</v>
      </c>
      <c r="L17" s="28">
        <f t="shared" si="0"/>
        <v>4736511</v>
      </c>
      <c r="M17" s="28">
        <f t="shared" si="0"/>
        <v>47914278</v>
      </c>
      <c r="N17" s="28">
        <f t="shared" si="0"/>
        <v>63807354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146708336</v>
      </c>
      <c r="X17" s="28">
        <f t="shared" si="0"/>
        <v>55618488</v>
      </c>
      <c r="Y17" s="28">
        <f t="shared" si="0"/>
        <v>91089848</v>
      </c>
      <c r="Z17" s="29">
        <f>+IF(X17&lt;&gt;0,+(Y17/X17)*100,0)</f>
        <v>163.77620333727879</v>
      </c>
      <c r="AA17" s="30">
        <f>SUM(AA6:AA16)</f>
        <v>111236973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-44172115</v>
      </c>
      <c r="D26" s="18"/>
      <c r="E26" s="19">
        <v>-62240004</v>
      </c>
      <c r="F26" s="20">
        <v>-62240004</v>
      </c>
      <c r="G26" s="20">
        <v>-10622651</v>
      </c>
      <c r="H26" s="20">
        <v>-192000</v>
      </c>
      <c r="I26" s="20">
        <v>-3495549</v>
      </c>
      <c r="J26" s="20">
        <v>-14310200</v>
      </c>
      <c r="K26" s="20"/>
      <c r="L26" s="20">
        <v>-1687948</v>
      </c>
      <c r="M26" s="20">
        <v>-2042322</v>
      </c>
      <c r="N26" s="20">
        <v>-3730270</v>
      </c>
      <c r="O26" s="20"/>
      <c r="P26" s="20"/>
      <c r="Q26" s="20"/>
      <c r="R26" s="20"/>
      <c r="S26" s="20"/>
      <c r="T26" s="20"/>
      <c r="U26" s="20"/>
      <c r="V26" s="20"/>
      <c r="W26" s="20">
        <v>-18040470</v>
      </c>
      <c r="X26" s="20">
        <v>-31120002</v>
      </c>
      <c r="Y26" s="20">
        <v>13079532</v>
      </c>
      <c r="Z26" s="21">
        <v>-42.029341771893201</v>
      </c>
      <c r="AA26" s="22">
        <v>-62240004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-44172115</v>
      </c>
      <c r="D27" s="26">
        <f>SUM(D21:D26)</f>
        <v>0</v>
      </c>
      <c r="E27" s="27">
        <f t="shared" si="1"/>
        <v>-62240004</v>
      </c>
      <c r="F27" s="28">
        <f t="shared" si="1"/>
        <v>-62240004</v>
      </c>
      <c r="G27" s="28">
        <f t="shared" si="1"/>
        <v>-10622651</v>
      </c>
      <c r="H27" s="28">
        <f t="shared" si="1"/>
        <v>-192000</v>
      </c>
      <c r="I27" s="28">
        <f t="shared" si="1"/>
        <v>-3495549</v>
      </c>
      <c r="J27" s="28">
        <f t="shared" si="1"/>
        <v>-14310200</v>
      </c>
      <c r="K27" s="28">
        <f t="shared" si="1"/>
        <v>0</v>
      </c>
      <c r="L27" s="28">
        <f t="shared" si="1"/>
        <v>-1687948</v>
      </c>
      <c r="M27" s="28">
        <f t="shared" si="1"/>
        <v>-2042322</v>
      </c>
      <c r="N27" s="28">
        <f t="shared" si="1"/>
        <v>-3730270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-18040470</v>
      </c>
      <c r="X27" s="28">
        <f t="shared" si="1"/>
        <v>-31120002</v>
      </c>
      <c r="Y27" s="28">
        <f t="shared" si="1"/>
        <v>13079532</v>
      </c>
      <c r="Z27" s="29">
        <f>+IF(X27&lt;&gt;0,+(Y27/X27)*100,0)</f>
        <v>-42.029341771893201</v>
      </c>
      <c r="AA27" s="30">
        <f>SUM(AA21:AA26)</f>
        <v>-62240004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240172275</v>
      </c>
      <c r="D38" s="32">
        <f>+D17+D27+D36</f>
        <v>0</v>
      </c>
      <c r="E38" s="33">
        <f t="shared" si="3"/>
        <v>48996969</v>
      </c>
      <c r="F38" s="2">
        <f t="shared" si="3"/>
        <v>48996969</v>
      </c>
      <c r="G38" s="2">
        <f t="shared" si="3"/>
        <v>3055025</v>
      </c>
      <c r="H38" s="2">
        <f t="shared" si="3"/>
        <v>12246726</v>
      </c>
      <c r="I38" s="2">
        <f t="shared" si="3"/>
        <v>53289031</v>
      </c>
      <c r="J38" s="2">
        <f t="shared" si="3"/>
        <v>68590782</v>
      </c>
      <c r="K38" s="2">
        <f t="shared" si="3"/>
        <v>11156565</v>
      </c>
      <c r="L38" s="2">
        <f t="shared" si="3"/>
        <v>3048563</v>
      </c>
      <c r="M38" s="2">
        <f t="shared" si="3"/>
        <v>45871956</v>
      </c>
      <c r="N38" s="2">
        <f t="shared" si="3"/>
        <v>60077084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128667866</v>
      </c>
      <c r="X38" s="2">
        <f t="shared" si="3"/>
        <v>24498486</v>
      </c>
      <c r="Y38" s="2">
        <f t="shared" si="3"/>
        <v>104169380</v>
      </c>
      <c r="Z38" s="34">
        <f>+IF(X38&lt;&gt;0,+(Y38/X38)*100,0)</f>
        <v>425.20741894009291</v>
      </c>
      <c r="AA38" s="35">
        <f>+AA17+AA27+AA36</f>
        <v>48996969</v>
      </c>
    </row>
    <row r="39" spans="1:27" ht="13.5" x14ac:dyDescent="0.25">
      <c r="A39" s="23" t="s">
        <v>60</v>
      </c>
      <c r="B39" s="17"/>
      <c r="C39" s="32">
        <v>611980802</v>
      </c>
      <c r="D39" s="32"/>
      <c r="E39" s="33"/>
      <c r="F39" s="2"/>
      <c r="G39" s="2">
        <v>827646731</v>
      </c>
      <c r="H39" s="2">
        <f>+G40+H60</f>
        <v>830701756</v>
      </c>
      <c r="I39" s="2">
        <f>+H40+I60</f>
        <v>842948482</v>
      </c>
      <c r="J39" s="2">
        <f>+G39</f>
        <v>827646731</v>
      </c>
      <c r="K39" s="2">
        <f>+I40+K60</f>
        <v>896237513</v>
      </c>
      <c r="L39" s="2">
        <f>+K40+L60</f>
        <v>907394078</v>
      </c>
      <c r="M39" s="2">
        <f>+L40+M60</f>
        <v>910442641</v>
      </c>
      <c r="N39" s="2">
        <f>+K39</f>
        <v>896237513</v>
      </c>
      <c r="O39" s="2">
        <f>+M40+O60</f>
        <v>956314597</v>
      </c>
      <c r="P39" s="2">
        <f>+O40+P60</f>
        <v>956314597</v>
      </c>
      <c r="Q39" s="2">
        <f>+P40+Q60</f>
        <v>956314597</v>
      </c>
      <c r="R39" s="2">
        <f>+O39</f>
        <v>956314597</v>
      </c>
      <c r="S39" s="2">
        <f>+Q40+S60</f>
        <v>956314597</v>
      </c>
      <c r="T39" s="2">
        <f>+S40+T60</f>
        <v>956314597</v>
      </c>
      <c r="U39" s="2">
        <f>+T40+U60</f>
        <v>956314597</v>
      </c>
      <c r="V39" s="2">
        <f>+S39</f>
        <v>956314597</v>
      </c>
      <c r="W39" s="2">
        <f>+G39</f>
        <v>827646731</v>
      </c>
      <c r="X39" s="2"/>
      <c r="Y39" s="2">
        <f>+W39-X39</f>
        <v>827646731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852153077</v>
      </c>
      <c r="D40" s="43">
        <f t="shared" ref="D40:AA40" si="4">+D38+D39</f>
        <v>0</v>
      </c>
      <c r="E40" s="44">
        <f t="shared" si="4"/>
        <v>48996969</v>
      </c>
      <c r="F40" s="45">
        <f t="shared" si="4"/>
        <v>48996969</v>
      </c>
      <c r="G40" s="45">
        <f t="shared" si="4"/>
        <v>830701756</v>
      </c>
      <c r="H40" s="45">
        <f t="shared" si="4"/>
        <v>842948482</v>
      </c>
      <c r="I40" s="45">
        <f t="shared" si="4"/>
        <v>896237513</v>
      </c>
      <c r="J40" s="45">
        <f>+I40</f>
        <v>896237513</v>
      </c>
      <c r="K40" s="45">
        <f t="shared" si="4"/>
        <v>907394078</v>
      </c>
      <c r="L40" s="45">
        <f t="shared" si="4"/>
        <v>910442641</v>
      </c>
      <c r="M40" s="45">
        <f t="shared" si="4"/>
        <v>956314597</v>
      </c>
      <c r="N40" s="45">
        <f>+M40</f>
        <v>956314597</v>
      </c>
      <c r="O40" s="45">
        <f t="shared" si="4"/>
        <v>956314597</v>
      </c>
      <c r="P40" s="45">
        <f t="shared" si="4"/>
        <v>956314597</v>
      </c>
      <c r="Q40" s="45">
        <f t="shared" si="4"/>
        <v>956314597</v>
      </c>
      <c r="R40" s="45">
        <f>+Q40</f>
        <v>956314597</v>
      </c>
      <c r="S40" s="45">
        <f t="shared" si="4"/>
        <v>956314597</v>
      </c>
      <c r="T40" s="45">
        <f t="shared" si="4"/>
        <v>956314597</v>
      </c>
      <c r="U40" s="45">
        <f t="shared" si="4"/>
        <v>956314597</v>
      </c>
      <c r="V40" s="45">
        <f>+U40</f>
        <v>956314597</v>
      </c>
      <c r="W40" s="45">
        <f>+V40</f>
        <v>956314597</v>
      </c>
      <c r="X40" s="45">
        <f t="shared" si="4"/>
        <v>24498486</v>
      </c>
      <c r="Y40" s="45">
        <f t="shared" si="4"/>
        <v>931816111</v>
      </c>
      <c r="Z40" s="46">
        <f>+IF(X40&lt;&gt;0,+(Y40/X40)*100,0)</f>
        <v>3803.5661101669712</v>
      </c>
      <c r="AA40" s="47">
        <f t="shared" si="4"/>
        <v>48996969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827646731</v>
      </c>
      <c r="J60">
        <v>827646731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215584689</v>
      </c>
      <c r="D7" s="18"/>
      <c r="E7" s="19">
        <v>137235634</v>
      </c>
      <c r="F7" s="20">
        <v>137235634</v>
      </c>
      <c r="G7" s="20">
        <v>17498137</v>
      </c>
      <c r="H7" s="20">
        <v>19112861</v>
      </c>
      <c r="I7" s="20"/>
      <c r="J7" s="20">
        <v>36610998</v>
      </c>
      <c r="K7" s="20">
        <v>24760880</v>
      </c>
      <c r="L7" s="20">
        <v>14219865</v>
      </c>
      <c r="M7" s="20">
        <v>16895444</v>
      </c>
      <c r="N7" s="20">
        <v>55876189</v>
      </c>
      <c r="O7" s="20"/>
      <c r="P7" s="20"/>
      <c r="Q7" s="20"/>
      <c r="R7" s="20"/>
      <c r="S7" s="20"/>
      <c r="T7" s="20"/>
      <c r="U7" s="20"/>
      <c r="V7" s="20"/>
      <c r="W7" s="20">
        <v>92487187</v>
      </c>
      <c r="X7" s="20">
        <v>68617824</v>
      </c>
      <c r="Y7" s="20">
        <v>23869363</v>
      </c>
      <c r="Z7" s="21">
        <v>34.785951533525747</v>
      </c>
      <c r="AA7" s="22">
        <v>137235634</v>
      </c>
    </row>
    <row r="8" spans="1:27" ht="13.5" x14ac:dyDescent="0.25">
      <c r="A8" s="23" t="s">
        <v>36</v>
      </c>
      <c r="B8" s="17" t="s">
        <v>32</v>
      </c>
      <c r="C8" s="18">
        <v>88403</v>
      </c>
      <c r="D8" s="18"/>
      <c r="E8" s="19"/>
      <c r="F8" s="20"/>
      <c r="G8" s="20">
        <v>16620</v>
      </c>
      <c r="H8" s="20">
        <v>12911</v>
      </c>
      <c r="I8" s="20"/>
      <c r="J8" s="20">
        <v>29531</v>
      </c>
      <c r="K8" s="20">
        <v>8180</v>
      </c>
      <c r="L8" s="20">
        <v>5334</v>
      </c>
      <c r="M8" s="20">
        <v>1290</v>
      </c>
      <c r="N8" s="20">
        <v>14804</v>
      </c>
      <c r="O8" s="20"/>
      <c r="P8" s="20"/>
      <c r="Q8" s="20"/>
      <c r="R8" s="20"/>
      <c r="S8" s="20"/>
      <c r="T8" s="20"/>
      <c r="U8" s="20"/>
      <c r="V8" s="20"/>
      <c r="W8" s="20">
        <v>44335</v>
      </c>
      <c r="X8" s="20"/>
      <c r="Y8" s="20">
        <v>44335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40982821</v>
      </c>
      <c r="F9" s="20">
        <v>40982821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20491410</v>
      </c>
      <c r="Y9" s="20">
        <v>-20491410</v>
      </c>
      <c r="Z9" s="21">
        <v>-100</v>
      </c>
      <c r="AA9" s="22">
        <v>40982821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-152352366</v>
      </c>
      <c r="D14" s="18"/>
      <c r="E14" s="19">
        <v>-226524924</v>
      </c>
      <c r="F14" s="20">
        <v>-226524924</v>
      </c>
      <c r="G14" s="20">
        <v>-24692269</v>
      </c>
      <c r="H14" s="20">
        <v>-9434355</v>
      </c>
      <c r="I14" s="20"/>
      <c r="J14" s="20">
        <v>-34126624</v>
      </c>
      <c r="K14" s="20">
        <v>-7352491</v>
      </c>
      <c r="L14" s="20">
        <v>-8618691</v>
      </c>
      <c r="M14" s="20">
        <v>-27776206</v>
      </c>
      <c r="N14" s="20">
        <v>-43747388</v>
      </c>
      <c r="O14" s="20"/>
      <c r="P14" s="20"/>
      <c r="Q14" s="20"/>
      <c r="R14" s="20"/>
      <c r="S14" s="20"/>
      <c r="T14" s="20"/>
      <c r="U14" s="20"/>
      <c r="V14" s="20"/>
      <c r="W14" s="20">
        <v>-77874012</v>
      </c>
      <c r="X14" s="20">
        <v>-113262456</v>
      </c>
      <c r="Y14" s="20">
        <v>35388444</v>
      </c>
      <c r="Z14" s="21">
        <v>-31.244637675877346</v>
      </c>
      <c r="AA14" s="22">
        <v>-226524924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63320726</v>
      </c>
      <c r="D17" s="26">
        <f>SUM(D6:D16)</f>
        <v>0</v>
      </c>
      <c r="E17" s="27">
        <f t="shared" si="0"/>
        <v>-48306469</v>
      </c>
      <c r="F17" s="28">
        <f t="shared" si="0"/>
        <v>-48306469</v>
      </c>
      <c r="G17" s="28">
        <f t="shared" si="0"/>
        <v>-7177512</v>
      </c>
      <c r="H17" s="28">
        <f t="shared" si="0"/>
        <v>9691417</v>
      </c>
      <c r="I17" s="28">
        <f t="shared" si="0"/>
        <v>0</v>
      </c>
      <c r="J17" s="28">
        <f t="shared" si="0"/>
        <v>2513905</v>
      </c>
      <c r="K17" s="28">
        <f t="shared" si="0"/>
        <v>17416569</v>
      </c>
      <c r="L17" s="28">
        <f t="shared" si="0"/>
        <v>5606508</v>
      </c>
      <c r="M17" s="28">
        <f t="shared" si="0"/>
        <v>-10879472</v>
      </c>
      <c r="N17" s="28">
        <f t="shared" si="0"/>
        <v>12143605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14657510</v>
      </c>
      <c r="X17" s="28">
        <f t="shared" si="0"/>
        <v>-24153222</v>
      </c>
      <c r="Y17" s="28">
        <f t="shared" si="0"/>
        <v>38810732</v>
      </c>
      <c r="Z17" s="29">
        <f>+IF(X17&lt;&gt;0,+(Y17/X17)*100,0)</f>
        <v>-160.68552675912142</v>
      </c>
      <c r="AA17" s="30">
        <f>SUM(AA6:AA16)</f>
        <v>-48306469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-30812176</v>
      </c>
      <c r="D26" s="18"/>
      <c r="E26" s="19">
        <v>-6500000</v>
      </c>
      <c r="F26" s="20">
        <v>-6500000</v>
      </c>
      <c r="G26" s="20">
        <v>-6518600</v>
      </c>
      <c r="H26" s="20">
        <v>-7015514</v>
      </c>
      <c r="I26" s="20"/>
      <c r="J26" s="20">
        <v>-13534114</v>
      </c>
      <c r="K26" s="20">
        <v>-886126</v>
      </c>
      <c r="L26" s="20">
        <v>-369000</v>
      </c>
      <c r="M26" s="20">
        <v>-1130906</v>
      </c>
      <c r="N26" s="20">
        <v>-2386032</v>
      </c>
      <c r="O26" s="20"/>
      <c r="P26" s="20"/>
      <c r="Q26" s="20"/>
      <c r="R26" s="20"/>
      <c r="S26" s="20"/>
      <c r="T26" s="20"/>
      <c r="U26" s="20"/>
      <c r="V26" s="20"/>
      <c r="W26" s="20">
        <v>-15920146</v>
      </c>
      <c r="X26" s="20">
        <v>-3249996</v>
      </c>
      <c r="Y26" s="20">
        <v>-12670150</v>
      </c>
      <c r="Z26" s="21">
        <v>389.85124904769111</v>
      </c>
      <c r="AA26" s="22">
        <v>-6500000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-30812176</v>
      </c>
      <c r="D27" s="26">
        <f>SUM(D21:D26)</f>
        <v>0</v>
      </c>
      <c r="E27" s="27">
        <f t="shared" si="1"/>
        <v>-6500000</v>
      </c>
      <c r="F27" s="28">
        <f t="shared" si="1"/>
        <v>-6500000</v>
      </c>
      <c r="G27" s="28">
        <f t="shared" si="1"/>
        <v>-6518600</v>
      </c>
      <c r="H27" s="28">
        <f t="shared" si="1"/>
        <v>-7015514</v>
      </c>
      <c r="I27" s="28">
        <f t="shared" si="1"/>
        <v>0</v>
      </c>
      <c r="J27" s="28">
        <f t="shared" si="1"/>
        <v>-13534114</v>
      </c>
      <c r="K27" s="28">
        <f t="shared" si="1"/>
        <v>-886126</v>
      </c>
      <c r="L27" s="28">
        <f t="shared" si="1"/>
        <v>-369000</v>
      </c>
      <c r="M27" s="28">
        <f t="shared" si="1"/>
        <v>-1130906</v>
      </c>
      <c r="N27" s="28">
        <f t="shared" si="1"/>
        <v>-2386032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-15920146</v>
      </c>
      <c r="X27" s="28">
        <f t="shared" si="1"/>
        <v>-3249996</v>
      </c>
      <c r="Y27" s="28">
        <f t="shared" si="1"/>
        <v>-12670150</v>
      </c>
      <c r="Z27" s="29">
        <f>+IF(X27&lt;&gt;0,+(Y27/X27)*100,0)</f>
        <v>389.85124904769111</v>
      </c>
      <c r="AA27" s="30">
        <f>SUM(AA21:AA26)</f>
        <v>-6500000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32508550</v>
      </c>
      <c r="D38" s="32">
        <f>+D17+D27+D36</f>
        <v>0</v>
      </c>
      <c r="E38" s="33">
        <f t="shared" si="3"/>
        <v>-54806469</v>
      </c>
      <c r="F38" s="2">
        <f t="shared" si="3"/>
        <v>-54806469</v>
      </c>
      <c r="G38" s="2">
        <f t="shared" si="3"/>
        <v>-13696112</v>
      </c>
      <c r="H38" s="2">
        <f t="shared" si="3"/>
        <v>2675903</v>
      </c>
      <c r="I38" s="2">
        <f t="shared" si="3"/>
        <v>0</v>
      </c>
      <c r="J38" s="2">
        <f t="shared" si="3"/>
        <v>-11020209</v>
      </c>
      <c r="K38" s="2">
        <f t="shared" si="3"/>
        <v>16530443</v>
      </c>
      <c r="L38" s="2">
        <f t="shared" si="3"/>
        <v>5237508</v>
      </c>
      <c r="M38" s="2">
        <f t="shared" si="3"/>
        <v>-12010378</v>
      </c>
      <c r="N38" s="2">
        <f t="shared" si="3"/>
        <v>9757573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-1262636</v>
      </c>
      <c r="X38" s="2">
        <f t="shared" si="3"/>
        <v>-27403218</v>
      </c>
      <c r="Y38" s="2">
        <f t="shared" si="3"/>
        <v>26140582</v>
      </c>
      <c r="Z38" s="34">
        <f>+IF(X38&lt;&gt;0,+(Y38/X38)*100,0)</f>
        <v>-95.392380559100758</v>
      </c>
      <c r="AA38" s="35">
        <f>+AA17+AA27+AA36</f>
        <v>-54806469</v>
      </c>
    </row>
    <row r="39" spans="1:27" ht="13.5" x14ac:dyDescent="0.25">
      <c r="A39" s="23" t="s">
        <v>60</v>
      </c>
      <c r="B39" s="17"/>
      <c r="C39" s="32">
        <v>437868851</v>
      </c>
      <c r="D39" s="32"/>
      <c r="E39" s="33"/>
      <c r="F39" s="2"/>
      <c r="G39" s="2">
        <v>465053982</v>
      </c>
      <c r="H39" s="2">
        <f>+G40+H60</f>
        <v>451358370</v>
      </c>
      <c r="I39" s="2">
        <f>+H40+I60</f>
        <v>454034273</v>
      </c>
      <c r="J39" s="2">
        <f>+G39</f>
        <v>465053982</v>
      </c>
      <c r="K39" s="2">
        <f>+I40+K60</f>
        <v>454034273</v>
      </c>
      <c r="L39" s="2">
        <f>+K40+L60</f>
        <v>470564716</v>
      </c>
      <c r="M39" s="2">
        <f>+L40+M60</f>
        <v>475802224</v>
      </c>
      <c r="N39" s="2">
        <f>+K39</f>
        <v>454034273</v>
      </c>
      <c r="O39" s="2">
        <f>+M40+O60</f>
        <v>463791846</v>
      </c>
      <c r="P39" s="2">
        <f>+O40+P60</f>
        <v>463791846</v>
      </c>
      <c r="Q39" s="2">
        <f>+P40+Q60</f>
        <v>463791846</v>
      </c>
      <c r="R39" s="2">
        <f>+O39</f>
        <v>463791846</v>
      </c>
      <c r="S39" s="2">
        <f>+Q40+S60</f>
        <v>463791846</v>
      </c>
      <c r="T39" s="2">
        <f>+S40+T60</f>
        <v>463791846</v>
      </c>
      <c r="U39" s="2">
        <f>+T40+U60</f>
        <v>463791846</v>
      </c>
      <c r="V39" s="2">
        <f>+S39</f>
        <v>463791846</v>
      </c>
      <c r="W39" s="2">
        <f>+G39</f>
        <v>465053982</v>
      </c>
      <c r="X39" s="2"/>
      <c r="Y39" s="2">
        <f>+W39-X39</f>
        <v>465053982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470377401</v>
      </c>
      <c r="D40" s="43">
        <f t="shared" ref="D40:AA40" si="4">+D38+D39</f>
        <v>0</v>
      </c>
      <c r="E40" s="44">
        <f t="shared" si="4"/>
        <v>-54806469</v>
      </c>
      <c r="F40" s="45">
        <f t="shared" si="4"/>
        <v>-54806469</v>
      </c>
      <c r="G40" s="45">
        <f t="shared" si="4"/>
        <v>451357870</v>
      </c>
      <c r="H40" s="45">
        <f t="shared" si="4"/>
        <v>454034273</v>
      </c>
      <c r="I40" s="45">
        <f t="shared" si="4"/>
        <v>454034273</v>
      </c>
      <c r="J40" s="45">
        <f>+I40</f>
        <v>454034273</v>
      </c>
      <c r="K40" s="45">
        <f t="shared" si="4"/>
        <v>470564716</v>
      </c>
      <c r="L40" s="45">
        <f t="shared" si="4"/>
        <v>475802224</v>
      </c>
      <c r="M40" s="45">
        <f t="shared" si="4"/>
        <v>463791846</v>
      </c>
      <c r="N40" s="45">
        <f>+M40</f>
        <v>463791846</v>
      </c>
      <c r="O40" s="45">
        <f t="shared" si="4"/>
        <v>463791846</v>
      </c>
      <c r="P40" s="45">
        <f t="shared" si="4"/>
        <v>463791846</v>
      </c>
      <c r="Q40" s="45">
        <f t="shared" si="4"/>
        <v>463791846</v>
      </c>
      <c r="R40" s="45">
        <f>+Q40</f>
        <v>463791846</v>
      </c>
      <c r="S40" s="45">
        <f t="shared" si="4"/>
        <v>463791846</v>
      </c>
      <c r="T40" s="45">
        <f t="shared" si="4"/>
        <v>463791846</v>
      </c>
      <c r="U40" s="45">
        <f t="shared" si="4"/>
        <v>463791846</v>
      </c>
      <c r="V40" s="45">
        <f>+U40</f>
        <v>463791846</v>
      </c>
      <c r="W40" s="45">
        <f>+V40</f>
        <v>463791846</v>
      </c>
      <c r="X40" s="45">
        <f t="shared" si="4"/>
        <v>-27403218</v>
      </c>
      <c r="Y40" s="45">
        <f t="shared" si="4"/>
        <v>491194564</v>
      </c>
      <c r="Z40" s="46">
        <f>+IF(X40&lt;&gt;0,+(Y40/X40)*100,0)</f>
        <v>-1792.470373370018</v>
      </c>
      <c r="AA40" s="47">
        <f t="shared" si="4"/>
        <v>-54806469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465053982</v>
      </c>
      <c r="H60">
        <v>500</v>
      </c>
      <c r="J60">
        <v>465053982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1863501409</v>
      </c>
      <c r="F7" s="20">
        <v>1863501409</v>
      </c>
      <c r="G7" s="20">
        <v>104162506</v>
      </c>
      <c r="H7" s="20">
        <v>124234425</v>
      </c>
      <c r="I7" s="20">
        <v>116394003</v>
      </c>
      <c r="J7" s="20">
        <v>344790934</v>
      </c>
      <c r="K7" s="20">
        <v>147955120</v>
      </c>
      <c r="L7" s="20">
        <v>116655298</v>
      </c>
      <c r="M7" s="20">
        <v>97149766</v>
      </c>
      <c r="N7" s="20">
        <v>361760184</v>
      </c>
      <c r="O7" s="20"/>
      <c r="P7" s="20"/>
      <c r="Q7" s="20"/>
      <c r="R7" s="20"/>
      <c r="S7" s="20"/>
      <c r="T7" s="20"/>
      <c r="U7" s="20"/>
      <c r="V7" s="20"/>
      <c r="W7" s="20">
        <v>706551118</v>
      </c>
      <c r="X7" s="20">
        <v>931750710</v>
      </c>
      <c r="Y7" s="20">
        <v>-225199592</v>
      </c>
      <c r="Z7" s="21">
        <v>-24.169511177512277</v>
      </c>
      <c r="AA7" s="22">
        <v>1863501409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538434</v>
      </c>
      <c r="F8" s="20">
        <v>538434</v>
      </c>
      <c r="G8" s="20">
        <v>41100</v>
      </c>
      <c r="H8" s="20">
        <v>37819</v>
      </c>
      <c r="I8" s="20">
        <v>41216</v>
      </c>
      <c r="J8" s="20">
        <v>120135</v>
      </c>
      <c r="K8" s="20">
        <v>37727</v>
      </c>
      <c r="L8" s="20">
        <v>40597</v>
      </c>
      <c r="M8" s="20">
        <v>37635</v>
      </c>
      <c r="N8" s="20">
        <v>115959</v>
      </c>
      <c r="O8" s="20"/>
      <c r="P8" s="20"/>
      <c r="Q8" s="20"/>
      <c r="R8" s="20"/>
      <c r="S8" s="20"/>
      <c r="T8" s="20"/>
      <c r="U8" s="20"/>
      <c r="V8" s="20"/>
      <c r="W8" s="20">
        <v>236094</v>
      </c>
      <c r="X8" s="20">
        <v>269220</v>
      </c>
      <c r="Y8" s="20">
        <v>-33126</v>
      </c>
      <c r="Z8" s="21">
        <v>-12.304435034544239</v>
      </c>
      <c r="AA8" s="22">
        <v>538434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307376532</v>
      </c>
      <c r="F9" s="20">
        <v>307376532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153688266</v>
      </c>
      <c r="Y9" s="20">
        <v>-153688266</v>
      </c>
      <c r="Z9" s="21">
        <v>-100</v>
      </c>
      <c r="AA9" s="22">
        <v>307376532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31185567</v>
      </c>
      <c r="F10" s="20">
        <v>31185567</v>
      </c>
      <c r="G10" s="20">
        <v>10000000</v>
      </c>
      <c r="H10" s="20"/>
      <c r="I10" s="20"/>
      <c r="J10" s="20">
        <v>10000000</v>
      </c>
      <c r="K10" s="20"/>
      <c r="L10" s="20"/>
      <c r="M10" s="20">
        <v>10026000</v>
      </c>
      <c r="N10" s="20">
        <v>10026000</v>
      </c>
      <c r="O10" s="20"/>
      <c r="P10" s="20"/>
      <c r="Q10" s="20"/>
      <c r="R10" s="20"/>
      <c r="S10" s="20"/>
      <c r="T10" s="20"/>
      <c r="U10" s="20"/>
      <c r="V10" s="20"/>
      <c r="W10" s="20">
        <v>20026000</v>
      </c>
      <c r="X10" s="20">
        <v>15592782</v>
      </c>
      <c r="Y10" s="20">
        <v>4433218</v>
      </c>
      <c r="Z10" s="21">
        <v>28.431219008897834</v>
      </c>
      <c r="AA10" s="22">
        <v>31185567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-2125656436</v>
      </c>
      <c r="F14" s="20">
        <v>-2125656436</v>
      </c>
      <c r="G14" s="20">
        <v>-198819960</v>
      </c>
      <c r="H14" s="20">
        <v>-63904276</v>
      </c>
      <c r="I14" s="20">
        <v>-62769026</v>
      </c>
      <c r="J14" s="20">
        <v>-325493262</v>
      </c>
      <c r="K14" s="20">
        <v>-55690471</v>
      </c>
      <c r="L14" s="20">
        <v>-40835138</v>
      </c>
      <c r="M14" s="20">
        <v>-136398599</v>
      </c>
      <c r="N14" s="20">
        <v>-232924208</v>
      </c>
      <c r="O14" s="20"/>
      <c r="P14" s="20"/>
      <c r="Q14" s="20"/>
      <c r="R14" s="20"/>
      <c r="S14" s="20"/>
      <c r="T14" s="20"/>
      <c r="U14" s="20"/>
      <c r="V14" s="20"/>
      <c r="W14" s="20">
        <v>-558417470</v>
      </c>
      <c r="X14" s="20">
        <v>-1062828222</v>
      </c>
      <c r="Y14" s="20">
        <v>504410752</v>
      </c>
      <c r="Z14" s="21">
        <v>-47.459292250521365</v>
      </c>
      <c r="AA14" s="22">
        <v>-2125656436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-108033667</v>
      </c>
      <c r="F15" s="20">
        <v>-108033667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-54016836</v>
      </c>
      <c r="Y15" s="20">
        <v>54016836</v>
      </c>
      <c r="Z15" s="21">
        <v>-100</v>
      </c>
      <c r="AA15" s="22">
        <v>-108033667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-31088161</v>
      </c>
      <c r="F17" s="28">
        <f t="shared" si="0"/>
        <v>-31088161</v>
      </c>
      <c r="G17" s="28">
        <f t="shared" si="0"/>
        <v>-84616354</v>
      </c>
      <c r="H17" s="28">
        <f t="shared" si="0"/>
        <v>60367968</v>
      </c>
      <c r="I17" s="28">
        <f t="shared" si="0"/>
        <v>53666193</v>
      </c>
      <c r="J17" s="28">
        <f t="shared" si="0"/>
        <v>29417807</v>
      </c>
      <c r="K17" s="28">
        <f t="shared" si="0"/>
        <v>92302376</v>
      </c>
      <c r="L17" s="28">
        <f t="shared" si="0"/>
        <v>75860757</v>
      </c>
      <c r="M17" s="28">
        <f t="shared" si="0"/>
        <v>-29185198</v>
      </c>
      <c r="N17" s="28">
        <f t="shared" si="0"/>
        <v>138977935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168395742</v>
      </c>
      <c r="X17" s="28">
        <f t="shared" si="0"/>
        <v>-15544080</v>
      </c>
      <c r="Y17" s="28">
        <f t="shared" si="0"/>
        <v>183939822</v>
      </c>
      <c r="Z17" s="29">
        <f>+IF(X17&lt;&gt;0,+(Y17/X17)*100,0)</f>
        <v>-1183.3432535087313</v>
      </c>
      <c r="AA17" s="30">
        <f>SUM(AA6:AA16)</f>
        <v>-31088161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-26026000</v>
      </c>
      <c r="F26" s="20">
        <v>-26026000</v>
      </c>
      <c r="G26" s="20">
        <v>-1922800</v>
      </c>
      <c r="H26" s="20">
        <v>-9612593</v>
      </c>
      <c r="I26" s="20"/>
      <c r="J26" s="20">
        <v>-11535393</v>
      </c>
      <c r="K26" s="20">
        <v>-5558366</v>
      </c>
      <c r="L26" s="20">
        <v>-294047</v>
      </c>
      <c r="M26" s="20">
        <v>-10354534</v>
      </c>
      <c r="N26" s="20">
        <v>-16206947</v>
      </c>
      <c r="O26" s="20"/>
      <c r="P26" s="20"/>
      <c r="Q26" s="20"/>
      <c r="R26" s="20"/>
      <c r="S26" s="20"/>
      <c r="T26" s="20"/>
      <c r="U26" s="20"/>
      <c r="V26" s="20"/>
      <c r="W26" s="20">
        <v>-27742340</v>
      </c>
      <c r="X26" s="20">
        <v>-13012998</v>
      </c>
      <c r="Y26" s="20">
        <v>-14729342</v>
      </c>
      <c r="Z26" s="21">
        <v>113.18945872426937</v>
      </c>
      <c r="AA26" s="22">
        <v>-26026000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-26026000</v>
      </c>
      <c r="F27" s="28">
        <f t="shared" si="1"/>
        <v>-26026000</v>
      </c>
      <c r="G27" s="28">
        <f t="shared" si="1"/>
        <v>-1922800</v>
      </c>
      <c r="H27" s="28">
        <f t="shared" si="1"/>
        <v>-9612593</v>
      </c>
      <c r="I27" s="28">
        <f t="shared" si="1"/>
        <v>0</v>
      </c>
      <c r="J27" s="28">
        <f t="shared" si="1"/>
        <v>-11535393</v>
      </c>
      <c r="K27" s="28">
        <f t="shared" si="1"/>
        <v>-5558366</v>
      </c>
      <c r="L27" s="28">
        <f t="shared" si="1"/>
        <v>-294047</v>
      </c>
      <c r="M27" s="28">
        <f t="shared" si="1"/>
        <v>-10354534</v>
      </c>
      <c r="N27" s="28">
        <f t="shared" si="1"/>
        <v>-16206947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-27742340</v>
      </c>
      <c r="X27" s="28">
        <f t="shared" si="1"/>
        <v>-13012998</v>
      </c>
      <c r="Y27" s="28">
        <f t="shared" si="1"/>
        <v>-14729342</v>
      </c>
      <c r="Z27" s="29">
        <f>+IF(X27&lt;&gt;0,+(Y27/X27)*100,0)</f>
        <v>113.18945872426937</v>
      </c>
      <c r="AA27" s="30">
        <f>SUM(AA21:AA26)</f>
        <v>-26026000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-57114161</v>
      </c>
      <c r="F38" s="2">
        <f t="shared" si="3"/>
        <v>-57114161</v>
      </c>
      <c r="G38" s="2">
        <f t="shared" si="3"/>
        <v>-86539154</v>
      </c>
      <c r="H38" s="2">
        <f t="shared" si="3"/>
        <v>50755375</v>
      </c>
      <c r="I38" s="2">
        <f t="shared" si="3"/>
        <v>53666193</v>
      </c>
      <c r="J38" s="2">
        <f t="shared" si="3"/>
        <v>17882414</v>
      </c>
      <c r="K38" s="2">
        <f t="shared" si="3"/>
        <v>86744010</v>
      </c>
      <c r="L38" s="2">
        <f t="shared" si="3"/>
        <v>75566710</v>
      </c>
      <c r="M38" s="2">
        <f t="shared" si="3"/>
        <v>-39539732</v>
      </c>
      <c r="N38" s="2">
        <f t="shared" si="3"/>
        <v>122770988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140653402</v>
      </c>
      <c r="X38" s="2">
        <f t="shared" si="3"/>
        <v>-28557078</v>
      </c>
      <c r="Y38" s="2">
        <f t="shared" si="3"/>
        <v>169210480</v>
      </c>
      <c r="Z38" s="34">
        <f>+IF(X38&lt;&gt;0,+(Y38/X38)*100,0)</f>
        <v>-592.53429219894281</v>
      </c>
      <c r="AA38" s="35">
        <f>+AA17+AA27+AA36</f>
        <v>-57114161</v>
      </c>
    </row>
    <row r="39" spans="1:27" ht="13.5" x14ac:dyDescent="0.25">
      <c r="A39" s="23" t="s">
        <v>60</v>
      </c>
      <c r="B39" s="17"/>
      <c r="C39" s="32"/>
      <c r="D39" s="32"/>
      <c r="E39" s="33">
        <v>17554289</v>
      </c>
      <c r="F39" s="2">
        <v>17554289</v>
      </c>
      <c r="G39" s="2">
        <v>504589554</v>
      </c>
      <c r="H39" s="2">
        <f>+G40+H60</f>
        <v>418050400</v>
      </c>
      <c r="I39" s="2">
        <f>+H40+I60</f>
        <v>468805775</v>
      </c>
      <c r="J39" s="2">
        <f>+G39</f>
        <v>504589554</v>
      </c>
      <c r="K39" s="2">
        <f>+I40+K60</f>
        <v>522471968</v>
      </c>
      <c r="L39" s="2">
        <f>+K40+L60</f>
        <v>609215978</v>
      </c>
      <c r="M39" s="2">
        <f>+L40+M60</f>
        <v>684782688</v>
      </c>
      <c r="N39" s="2">
        <f>+K39</f>
        <v>522471968</v>
      </c>
      <c r="O39" s="2">
        <f>+M40+O60</f>
        <v>645242956</v>
      </c>
      <c r="P39" s="2">
        <f>+O40+P60</f>
        <v>645242956</v>
      </c>
      <c r="Q39" s="2">
        <f>+P40+Q60</f>
        <v>645242956</v>
      </c>
      <c r="R39" s="2">
        <f>+O39</f>
        <v>645242956</v>
      </c>
      <c r="S39" s="2">
        <f>+Q40+S60</f>
        <v>645242956</v>
      </c>
      <c r="T39" s="2">
        <f>+S40+T60</f>
        <v>645242956</v>
      </c>
      <c r="U39" s="2">
        <f>+T40+U60</f>
        <v>645242956</v>
      </c>
      <c r="V39" s="2">
        <f>+S39</f>
        <v>645242956</v>
      </c>
      <c r="W39" s="2">
        <f>+G39</f>
        <v>504589554</v>
      </c>
      <c r="X39" s="2">
        <v>17554289</v>
      </c>
      <c r="Y39" s="2">
        <f>+W39-X39</f>
        <v>487035265</v>
      </c>
      <c r="Z39" s="34">
        <f>+IF(X39&lt;&gt;0,+(Y39/X39)*100,0)</f>
        <v>2774.4516738900675</v>
      </c>
      <c r="AA39" s="35">
        <v>17554289</v>
      </c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-39559872</v>
      </c>
      <c r="F40" s="45">
        <f t="shared" si="4"/>
        <v>-39559872</v>
      </c>
      <c r="G40" s="45">
        <f t="shared" si="4"/>
        <v>418050400</v>
      </c>
      <c r="H40" s="45">
        <f t="shared" si="4"/>
        <v>468805775</v>
      </c>
      <c r="I40" s="45">
        <f t="shared" si="4"/>
        <v>522471968</v>
      </c>
      <c r="J40" s="45">
        <f>+I40</f>
        <v>522471968</v>
      </c>
      <c r="K40" s="45">
        <f t="shared" si="4"/>
        <v>609215978</v>
      </c>
      <c r="L40" s="45">
        <f t="shared" si="4"/>
        <v>684782688</v>
      </c>
      <c r="M40" s="45">
        <f t="shared" si="4"/>
        <v>645242956</v>
      </c>
      <c r="N40" s="45">
        <f>+M40</f>
        <v>645242956</v>
      </c>
      <c r="O40" s="45">
        <f t="shared" si="4"/>
        <v>645242956</v>
      </c>
      <c r="P40" s="45">
        <f t="shared" si="4"/>
        <v>645242956</v>
      </c>
      <c r="Q40" s="45">
        <f t="shared" si="4"/>
        <v>645242956</v>
      </c>
      <c r="R40" s="45">
        <f>+Q40</f>
        <v>645242956</v>
      </c>
      <c r="S40" s="45">
        <f t="shared" si="4"/>
        <v>645242956</v>
      </c>
      <c r="T40" s="45">
        <f t="shared" si="4"/>
        <v>645242956</v>
      </c>
      <c r="U40" s="45">
        <f t="shared" si="4"/>
        <v>645242956</v>
      </c>
      <c r="V40" s="45">
        <f>+U40</f>
        <v>645242956</v>
      </c>
      <c r="W40" s="45">
        <f>+V40</f>
        <v>645242956</v>
      </c>
      <c r="X40" s="45">
        <f t="shared" si="4"/>
        <v>-11002789</v>
      </c>
      <c r="Y40" s="45">
        <f t="shared" si="4"/>
        <v>656245745</v>
      </c>
      <c r="Z40" s="46">
        <f>+IF(X40&lt;&gt;0,+(Y40/X40)*100,0)</f>
        <v>-5964.3581731868171</v>
      </c>
      <c r="AA40" s="47">
        <f t="shared" si="4"/>
        <v>-39559872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504589554</v>
      </c>
      <c r="J60">
        <v>504589554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470545091</v>
      </c>
      <c r="D7" s="18"/>
      <c r="E7" s="19">
        <v>980944809</v>
      </c>
      <c r="F7" s="20">
        <v>980944809</v>
      </c>
      <c r="G7" s="20">
        <v>37983730</v>
      </c>
      <c r="H7" s="20">
        <v>48490591</v>
      </c>
      <c r="I7" s="20">
        <v>49135745</v>
      </c>
      <c r="J7" s="20">
        <v>135610066</v>
      </c>
      <c r="K7" s="20">
        <v>53985898</v>
      </c>
      <c r="L7" s="20">
        <v>41751558</v>
      </c>
      <c r="M7" s="20">
        <v>40567641</v>
      </c>
      <c r="N7" s="20">
        <v>136305097</v>
      </c>
      <c r="O7" s="20"/>
      <c r="P7" s="20"/>
      <c r="Q7" s="20"/>
      <c r="R7" s="20"/>
      <c r="S7" s="20"/>
      <c r="T7" s="20"/>
      <c r="U7" s="20"/>
      <c r="V7" s="20"/>
      <c r="W7" s="20">
        <v>271915163</v>
      </c>
      <c r="X7" s="20">
        <v>490472418</v>
      </c>
      <c r="Y7" s="20">
        <v>-218557255</v>
      </c>
      <c r="Z7" s="21">
        <v>-44.560559774433635</v>
      </c>
      <c r="AA7" s="22">
        <v>980944809</v>
      </c>
    </row>
    <row r="8" spans="1:27" ht="13.5" x14ac:dyDescent="0.25">
      <c r="A8" s="23" t="s">
        <v>36</v>
      </c>
      <c r="B8" s="17" t="s">
        <v>32</v>
      </c>
      <c r="C8" s="18">
        <v>1088604</v>
      </c>
      <c r="D8" s="18"/>
      <c r="E8" s="19">
        <v>10083286</v>
      </c>
      <c r="F8" s="20">
        <v>10083286</v>
      </c>
      <c r="G8" s="20">
        <v>118395</v>
      </c>
      <c r="H8" s="20">
        <v>160131</v>
      </c>
      <c r="I8" s="20">
        <v>205400</v>
      </c>
      <c r="J8" s="20">
        <v>483926</v>
      </c>
      <c r="K8" s="20">
        <v>171521</v>
      </c>
      <c r="L8" s="20">
        <v>256332</v>
      </c>
      <c r="M8" s="20">
        <v>168466</v>
      </c>
      <c r="N8" s="20">
        <v>596319</v>
      </c>
      <c r="O8" s="20"/>
      <c r="P8" s="20"/>
      <c r="Q8" s="20"/>
      <c r="R8" s="20"/>
      <c r="S8" s="20"/>
      <c r="T8" s="20"/>
      <c r="U8" s="20"/>
      <c r="V8" s="20"/>
      <c r="W8" s="20">
        <v>1080245</v>
      </c>
      <c r="X8" s="20">
        <v>10474799</v>
      </c>
      <c r="Y8" s="20">
        <v>-9394554</v>
      </c>
      <c r="Z8" s="21">
        <v>-89.687200680414009</v>
      </c>
      <c r="AA8" s="22">
        <v>10083286</v>
      </c>
    </row>
    <row r="9" spans="1:27" ht="13.5" x14ac:dyDescent="0.25">
      <c r="A9" s="23" t="s">
        <v>37</v>
      </c>
      <c r="B9" s="17" t="s">
        <v>6</v>
      </c>
      <c r="C9" s="18">
        <v>20253750</v>
      </c>
      <c r="D9" s="18"/>
      <c r="E9" s="19">
        <v>18105875</v>
      </c>
      <c r="F9" s="20">
        <v>18105875</v>
      </c>
      <c r="G9" s="20">
        <v>7544102</v>
      </c>
      <c r="H9" s="20"/>
      <c r="I9" s="20"/>
      <c r="J9" s="20">
        <v>7544102</v>
      </c>
      <c r="K9" s="20"/>
      <c r="L9" s="20"/>
      <c r="M9" s="20">
        <v>6035292</v>
      </c>
      <c r="N9" s="20">
        <v>6035292</v>
      </c>
      <c r="O9" s="20"/>
      <c r="P9" s="20"/>
      <c r="Q9" s="20"/>
      <c r="R9" s="20"/>
      <c r="S9" s="20"/>
      <c r="T9" s="20"/>
      <c r="U9" s="20"/>
      <c r="V9" s="20"/>
      <c r="W9" s="20">
        <v>13579394</v>
      </c>
      <c r="X9" s="20">
        <v>7556292</v>
      </c>
      <c r="Y9" s="20">
        <v>6023102</v>
      </c>
      <c r="Z9" s="21">
        <v>79.709757113674272</v>
      </c>
      <c r="AA9" s="22">
        <v>18105875</v>
      </c>
    </row>
    <row r="10" spans="1:27" ht="13.5" x14ac:dyDescent="0.25">
      <c r="A10" s="23" t="s">
        <v>38</v>
      </c>
      <c r="B10" s="17" t="s">
        <v>6</v>
      </c>
      <c r="C10" s="18">
        <v>130410</v>
      </c>
      <c r="D10" s="18"/>
      <c r="E10" s="19">
        <v>10959840</v>
      </c>
      <c r="F10" s="20">
        <v>10959840</v>
      </c>
      <c r="G10" s="20">
        <v>3767984</v>
      </c>
      <c r="H10" s="20"/>
      <c r="I10" s="20"/>
      <c r="J10" s="20">
        <v>3767984</v>
      </c>
      <c r="K10" s="20"/>
      <c r="L10" s="20"/>
      <c r="M10" s="20">
        <v>1888209</v>
      </c>
      <c r="N10" s="20">
        <v>1888209</v>
      </c>
      <c r="O10" s="20"/>
      <c r="P10" s="20"/>
      <c r="Q10" s="20"/>
      <c r="R10" s="20"/>
      <c r="S10" s="20"/>
      <c r="T10" s="20"/>
      <c r="U10" s="20"/>
      <c r="V10" s="20"/>
      <c r="W10" s="20">
        <v>5656193</v>
      </c>
      <c r="X10" s="20">
        <v>6400000</v>
      </c>
      <c r="Y10" s="20">
        <v>-743807</v>
      </c>
      <c r="Z10" s="21">
        <v>-11.621984375</v>
      </c>
      <c r="AA10" s="22">
        <v>10959840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1949700</v>
      </c>
      <c r="F11" s="20">
        <v>1949700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974850</v>
      </c>
      <c r="Y11" s="20">
        <v>-974850</v>
      </c>
      <c r="Z11" s="21">
        <v>-100</v>
      </c>
      <c r="AA11" s="22">
        <v>1949700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-577247447</v>
      </c>
      <c r="D14" s="18"/>
      <c r="E14" s="19">
        <v>-1076422558</v>
      </c>
      <c r="F14" s="20">
        <v>-1076422558</v>
      </c>
      <c r="G14" s="20">
        <v>-141832003</v>
      </c>
      <c r="H14" s="20">
        <v>-192457585</v>
      </c>
      <c r="I14" s="20">
        <v>-126529868</v>
      </c>
      <c r="J14" s="20">
        <v>-460819456</v>
      </c>
      <c r="K14" s="20">
        <v>-104294332</v>
      </c>
      <c r="L14" s="20">
        <v>-119173054</v>
      </c>
      <c r="M14" s="20">
        <v>-54219453</v>
      </c>
      <c r="N14" s="20">
        <v>-277686839</v>
      </c>
      <c r="O14" s="20"/>
      <c r="P14" s="20"/>
      <c r="Q14" s="20"/>
      <c r="R14" s="20"/>
      <c r="S14" s="20"/>
      <c r="T14" s="20"/>
      <c r="U14" s="20"/>
      <c r="V14" s="20"/>
      <c r="W14" s="20">
        <v>-738506295</v>
      </c>
      <c r="X14" s="20">
        <v>-566450664</v>
      </c>
      <c r="Y14" s="20">
        <v>-172055631</v>
      </c>
      <c r="Z14" s="21">
        <v>30.374336537100433</v>
      </c>
      <c r="AA14" s="22">
        <v>-1076422558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-38636846</v>
      </c>
      <c r="F15" s="20">
        <v>-38636846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-19318421</v>
      </c>
      <c r="Y15" s="20">
        <v>19318421</v>
      </c>
      <c r="Z15" s="21">
        <v>-100</v>
      </c>
      <c r="AA15" s="22">
        <v>-38636846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-85229592</v>
      </c>
      <c r="D17" s="26">
        <f>SUM(D6:D16)</f>
        <v>0</v>
      </c>
      <c r="E17" s="27">
        <f t="shared" si="0"/>
        <v>-93015894</v>
      </c>
      <c r="F17" s="28">
        <f t="shared" si="0"/>
        <v>-93015894</v>
      </c>
      <c r="G17" s="28">
        <f t="shared" si="0"/>
        <v>-92417792</v>
      </c>
      <c r="H17" s="28">
        <f t="shared" si="0"/>
        <v>-143806863</v>
      </c>
      <c r="I17" s="28">
        <f t="shared" si="0"/>
        <v>-77188723</v>
      </c>
      <c r="J17" s="28">
        <f t="shared" si="0"/>
        <v>-313413378</v>
      </c>
      <c r="K17" s="28">
        <f t="shared" si="0"/>
        <v>-50136913</v>
      </c>
      <c r="L17" s="28">
        <f t="shared" si="0"/>
        <v>-77165164</v>
      </c>
      <c r="M17" s="28">
        <f t="shared" si="0"/>
        <v>-5559845</v>
      </c>
      <c r="N17" s="28">
        <f t="shared" si="0"/>
        <v>-132861922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-446275300</v>
      </c>
      <c r="X17" s="28">
        <f t="shared" si="0"/>
        <v>-69890726</v>
      </c>
      <c r="Y17" s="28">
        <f t="shared" si="0"/>
        <v>-376384574</v>
      </c>
      <c r="Z17" s="29">
        <f>+IF(X17&lt;&gt;0,+(Y17/X17)*100,0)</f>
        <v>538.53292924729385</v>
      </c>
      <c r="AA17" s="30">
        <f>SUM(AA6:AA16)</f>
        <v>-93015894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-36204275</v>
      </c>
      <c r="D26" s="18"/>
      <c r="E26" s="19">
        <v>-33919254</v>
      </c>
      <c r="F26" s="20">
        <v>-33919254</v>
      </c>
      <c r="G26" s="20">
        <v>-3900104</v>
      </c>
      <c r="H26" s="20">
        <v>-5733101</v>
      </c>
      <c r="I26" s="20">
        <v>-15583561</v>
      </c>
      <c r="J26" s="20">
        <v>-25216766</v>
      </c>
      <c r="K26" s="20">
        <v>-356730</v>
      </c>
      <c r="L26" s="20">
        <v>-604572</v>
      </c>
      <c r="M26" s="20">
        <v>-6448750</v>
      </c>
      <c r="N26" s="20">
        <v>-7410052</v>
      </c>
      <c r="O26" s="20"/>
      <c r="P26" s="20"/>
      <c r="Q26" s="20"/>
      <c r="R26" s="20"/>
      <c r="S26" s="20"/>
      <c r="T26" s="20"/>
      <c r="U26" s="20"/>
      <c r="V26" s="20"/>
      <c r="W26" s="20">
        <v>-32626818</v>
      </c>
      <c r="X26" s="20">
        <v>-31139130</v>
      </c>
      <c r="Y26" s="20">
        <v>-1487688</v>
      </c>
      <c r="Z26" s="21">
        <v>4.7775515886281994</v>
      </c>
      <c r="AA26" s="22">
        <v>-33919254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-36204275</v>
      </c>
      <c r="D27" s="26">
        <f>SUM(D21:D26)</f>
        <v>0</v>
      </c>
      <c r="E27" s="27">
        <f t="shared" si="1"/>
        <v>-33919254</v>
      </c>
      <c r="F27" s="28">
        <f t="shared" si="1"/>
        <v>-33919254</v>
      </c>
      <c r="G27" s="28">
        <f t="shared" si="1"/>
        <v>-3900104</v>
      </c>
      <c r="H27" s="28">
        <f t="shared" si="1"/>
        <v>-5733101</v>
      </c>
      <c r="I27" s="28">
        <f t="shared" si="1"/>
        <v>-15583561</v>
      </c>
      <c r="J27" s="28">
        <f t="shared" si="1"/>
        <v>-25216766</v>
      </c>
      <c r="K27" s="28">
        <f t="shared" si="1"/>
        <v>-356730</v>
      </c>
      <c r="L27" s="28">
        <f t="shared" si="1"/>
        <v>-604572</v>
      </c>
      <c r="M27" s="28">
        <f t="shared" si="1"/>
        <v>-6448750</v>
      </c>
      <c r="N27" s="28">
        <f t="shared" si="1"/>
        <v>-7410052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-32626818</v>
      </c>
      <c r="X27" s="28">
        <f t="shared" si="1"/>
        <v>-31139130</v>
      </c>
      <c r="Y27" s="28">
        <f t="shared" si="1"/>
        <v>-1487688</v>
      </c>
      <c r="Z27" s="29">
        <f>+IF(X27&lt;&gt;0,+(Y27/X27)*100,0)</f>
        <v>4.7775515886281994</v>
      </c>
      <c r="AA27" s="30">
        <f>SUM(AA21:AA26)</f>
        <v>-33919254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-121433867</v>
      </c>
      <c r="D38" s="32">
        <f>+D17+D27+D36</f>
        <v>0</v>
      </c>
      <c r="E38" s="33">
        <f t="shared" si="3"/>
        <v>-126935148</v>
      </c>
      <c r="F38" s="2">
        <f t="shared" si="3"/>
        <v>-126935148</v>
      </c>
      <c r="G38" s="2">
        <f t="shared" si="3"/>
        <v>-96317896</v>
      </c>
      <c r="H38" s="2">
        <f t="shared" si="3"/>
        <v>-149539964</v>
      </c>
      <c r="I38" s="2">
        <f t="shared" si="3"/>
        <v>-92772284</v>
      </c>
      <c r="J38" s="2">
        <f t="shared" si="3"/>
        <v>-338630144</v>
      </c>
      <c r="K38" s="2">
        <f t="shared" si="3"/>
        <v>-50493643</v>
      </c>
      <c r="L38" s="2">
        <f t="shared" si="3"/>
        <v>-77769736</v>
      </c>
      <c r="M38" s="2">
        <f t="shared" si="3"/>
        <v>-12008595</v>
      </c>
      <c r="N38" s="2">
        <f t="shared" si="3"/>
        <v>-140271974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-478902118</v>
      </c>
      <c r="X38" s="2">
        <f t="shared" si="3"/>
        <v>-101029856</v>
      </c>
      <c r="Y38" s="2">
        <f t="shared" si="3"/>
        <v>-377872262</v>
      </c>
      <c r="Z38" s="34">
        <f>+IF(X38&lt;&gt;0,+(Y38/X38)*100,0)</f>
        <v>374.02039056652717</v>
      </c>
      <c r="AA38" s="35">
        <f>+AA17+AA27+AA36</f>
        <v>-126935148</v>
      </c>
    </row>
    <row r="39" spans="1:27" ht="13.5" x14ac:dyDescent="0.25">
      <c r="A39" s="23" t="s">
        <v>60</v>
      </c>
      <c r="B39" s="17"/>
      <c r="C39" s="32">
        <v>-1644541290</v>
      </c>
      <c r="D39" s="32"/>
      <c r="E39" s="33"/>
      <c r="F39" s="2"/>
      <c r="G39" s="2">
        <v>-2006226340</v>
      </c>
      <c r="H39" s="2">
        <f>+G40+H60</f>
        <v>-2102867918</v>
      </c>
      <c r="I39" s="2">
        <f>+H40+I60</f>
        <v>-2252407882</v>
      </c>
      <c r="J39" s="2">
        <f>+G39</f>
        <v>-2006226340</v>
      </c>
      <c r="K39" s="2">
        <f>+I40+K60</f>
        <v>-2345180166</v>
      </c>
      <c r="L39" s="2">
        <f>+K40+L60</f>
        <v>-2395673809</v>
      </c>
      <c r="M39" s="2">
        <f>+L40+M60</f>
        <v>-2473443545</v>
      </c>
      <c r="N39" s="2">
        <f>+K39</f>
        <v>-2345180166</v>
      </c>
      <c r="O39" s="2">
        <f>+M40+O60</f>
        <v>-2485452140</v>
      </c>
      <c r="P39" s="2">
        <f>+O40+P60</f>
        <v>-2485452140</v>
      </c>
      <c r="Q39" s="2">
        <f>+P40+Q60</f>
        <v>-2485452140</v>
      </c>
      <c r="R39" s="2">
        <f>+O39</f>
        <v>-2485452140</v>
      </c>
      <c r="S39" s="2">
        <f>+Q40+S60</f>
        <v>-2485452140</v>
      </c>
      <c r="T39" s="2">
        <f>+S40+T60</f>
        <v>-2485452140</v>
      </c>
      <c r="U39" s="2">
        <f>+T40+U60</f>
        <v>-2485452140</v>
      </c>
      <c r="V39" s="2">
        <f>+S39</f>
        <v>-2485452140</v>
      </c>
      <c r="W39" s="2">
        <f>+G39</f>
        <v>-2006226340</v>
      </c>
      <c r="X39" s="2"/>
      <c r="Y39" s="2">
        <f>+W39-X39</f>
        <v>-2006226340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-1765975157</v>
      </c>
      <c r="D40" s="43">
        <f t="shared" ref="D40:AA40" si="4">+D38+D39</f>
        <v>0</v>
      </c>
      <c r="E40" s="44">
        <f t="shared" si="4"/>
        <v>-126935148</v>
      </c>
      <c r="F40" s="45">
        <f t="shared" si="4"/>
        <v>-126935148</v>
      </c>
      <c r="G40" s="45">
        <f t="shared" si="4"/>
        <v>-2102544236</v>
      </c>
      <c r="H40" s="45">
        <f t="shared" si="4"/>
        <v>-2252407882</v>
      </c>
      <c r="I40" s="45">
        <f t="shared" si="4"/>
        <v>-2345180166</v>
      </c>
      <c r="J40" s="45">
        <f>+I40</f>
        <v>-2345180166</v>
      </c>
      <c r="K40" s="45">
        <f t="shared" si="4"/>
        <v>-2395673809</v>
      </c>
      <c r="L40" s="45">
        <f t="shared" si="4"/>
        <v>-2473443545</v>
      </c>
      <c r="M40" s="45">
        <f t="shared" si="4"/>
        <v>-2485452140</v>
      </c>
      <c r="N40" s="45">
        <f>+M40</f>
        <v>-2485452140</v>
      </c>
      <c r="O40" s="45">
        <f t="shared" si="4"/>
        <v>-2485452140</v>
      </c>
      <c r="P40" s="45">
        <f t="shared" si="4"/>
        <v>-2485452140</v>
      </c>
      <c r="Q40" s="45">
        <f t="shared" si="4"/>
        <v>-2485452140</v>
      </c>
      <c r="R40" s="45">
        <f>+Q40</f>
        <v>-2485452140</v>
      </c>
      <c r="S40" s="45">
        <f t="shared" si="4"/>
        <v>-2485452140</v>
      </c>
      <c r="T40" s="45">
        <f t="shared" si="4"/>
        <v>-2485452140</v>
      </c>
      <c r="U40" s="45">
        <f t="shared" si="4"/>
        <v>-2485452140</v>
      </c>
      <c r="V40" s="45">
        <f>+U40</f>
        <v>-2485452140</v>
      </c>
      <c r="W40" s="45">
        <f>+V40</f>
        <v>-2485452140</v>
      </c>
      <c r="X40" s="45">
        <f t="shared" si="4"/>
        <v>-101029856</v>
      </c>
      <c r="Y40" s="45">
        <f t="shared" si="4"/>
        <v>-2384098602</v>
      </c>
      <c r="Z40" s="46">
        <f>+IF(X40&lt;&gt;0,+(Y40/X40)*100,0)</f>
        <v>2359.7961002735665</v>
      </c>
      <c r="AA40" s="47">
        <f t="shared" si="4"/>
        <v>-126935148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-2006226340</v>
      </c>
      <c r="H60">
        <v>-323682</v>
      </c>
      <c r="J60">
        <v>-2006226340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73896401</v>
      </c>
      <c r="D7" s="18"/>
      <c r="E7" s="19">
        <v>60068299</v>
      </c>
      <c r="F7" s="20">
        <v>60068299</v>
      </c>
      <c r="G7" s="20">
        <v>982631</v>
      </c>
      <c r="H7" s="20">
        <v>6140296</v>
      </c>
      <c r="I7" s="20">
        <v>4201639</v>
      </c>
      <c r="J7" s="20">
        <v>11324566</v>
      </c>
      <c r="K7" s="20">
        <v>7691818</v>
      </c>
      <c r="L7" s="20">
        <v>6403047</v>
      </c>
      <c r="M7" s="20">
        <v>5919305</v>
      </c>
      <c r="N7" s="20">
        <v>20014170</v>
      </c>
      <c r="O7" s="20"/>
      <c r="P7" s="20"/>
      <c r="Q7" s="20"/>
      <c r="R7" s="20"/>
      <c r="S7" s="20"/>
      <c r="T7" s="20"/>
      <c r="U7" s="20"/>
      <c r="V7" s="20"/>
      <c r="W7" s="20">
        <v>31338736</v>
      </c>
      <c r="X7" s="20">
        <v>30034152</v>
      </c>
      <c r="Y7" s="20">
        <v>1304584</v>
      </c>
      <c r="Z7" s="21">
        <v>4.3436685011116678</v>
      </c>
      <c r="AA7" s="22">
        <v>60068299</v>
      </c>
    </row>
    <row r="8" spans="1:27" ht="13.5" x14ac:dyDescent="0.25">
      <c r="A8" s="23" t="s">
        <v>36</v>
      </c>
      <c r="B8" s="17" t="s">
        <v>32</v>
      </c>
      <c r="C8" s="18">
        <v>113432</v>
      </c>
      <c r="D8" s="18"/>
      <c r="E8" s="19">
        <v>1865220</v>
      </c>
      <c r="F8" s="20">
        <v>1865220</v>
      </c>
      <c r="G8" s="20"/>
      <c r="H8" s="20">
        <v>4485</v>
      </c>
      <c r="I8" s="20"/>
      <c r="J8" s="20">
        <v>4485</v>
      </c>
      <c r="K8" s="20">
        <v>7063</v>
      </c>
      <c r="L8" s="20">
        <v>26753</v>
      </c>
      <c r="M8" s="20">
        <v>3025</v>
      </c>
      <c r="N8" s="20">
        <v>36841</v>
      </c>
      <c r="O8" s="20"/>
      <c r="P8" s="20"/>
      <c r="Q8" s="20"/>
      <c r="R8" s="20"/>
      <c r="S8" s="20"/>
      <c r="T8" s="20"/>
      <c r="U8" s="20"/>
      <c r="V8" s="20"/>
      <c r="W8" s="20">
        <v>41326</v>
      </c>
      <c r="X8" s="20">
        <v>932610</v>
      </c>
      <c r="Y8" s="20">
        <v>-891284</v>
      </c>
      <c r="Z8" s="21">
        <v>-95.56878009028425</v>
      </c>
      <c r="AA8" s="22">
        <v>1865220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3335000</v>
      </c>
      <c r="D10" s="18"/>
      <c r="E10" s="19"/>
      <c r="F10" s="20"/>
      <c r="G10" s="20"/>
      <c r="H10" s="20"/>
      <c r="I10" s="20"/>
      <c r="J10" s="20"/>
      <c r="K10" s="20">
        <v>139477</v>
      </c>
      <c r="L10" s="20">
        <v>100356</v>
      </c>
      <c r="M10" s="20">
        <v>100382</v>
      </c>
      <c r="N10" s="20">
        <v>340215</v>
      </c>
      <c r="O10" s="20"/>
      <c r="P10" s="20"/>
      <c r="Q10" s="20"/>
      <c r="R10" s="20"/>
      <c r="S10" s="20"/>
      <c r="T10" s="20"/>
      <c r="U10" s="20"/>
      <c r="V10" s="20"/>
      <c r="W10" s="20">
        <v>340215</v>
      </c>
      <c r="X10" s="20"/>
      <c r="Y10" s="20">
        <v>340215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267837</v>
      </c>
      <c r="I11" s="20"/>
      <c r="J11" s="20">
        <v>267837</v>
      </c>
      <c r="K11" s="20">
        <v>24912</v>
      </c>
      <c r="L11" s="20">
        <v>152785</v>
      </c>
      <c r="M11" s="20">
        <v>131138</v>
      </c>
      <c r="N11" s="20">
        <v>308835</v>
      </c>
      <c r="O11" s="20"/>
      <c r="P11" s="20"/>
      <c r="Q11" s="20"/>
      <c r="R11" s="20"/>
      <c r="S11" s="20"/>
      <c r="T11" s="20"/>
      <c r="U11" s="20"/>
      <c r="V11" s="20"/>
      <c r="W11" s="20">
        <v>576672</v>
      </c>
      <c r="X11" s="20"/>
      <c r="Y11" s="20">
        <v>576672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-24937131</v>
      </c>
      <c r="D14" s="18"/>
      <c r="E14" s="19">
        <v>-123591984</v>
      </c>
      <c r="F14" s="20">
        <v>-123591984</v>
      </c>
      <c r="G14" s="20">
        <v>-12697980</v>
      </c>
      <c r="H14" s="20">
        <v>-1611604</v>
      </c>
      <c r="I14" s="20">
        <v>814082</v>
      </c>
      <c r="J14" s="20">
        <v>-13495502</v>
      </c>
      <c r="K14" s="20">
        <v>-2666968</v>
      </c>
      <c r="L14" s="20">
        <v>-705424</v>
      </c>
      <c r="M14" s="20">
        <v>-7823188</v>
      </c>
      <c r="N14" s="20">
        <v>-11195580</v>
      </c>
      <c r="O14" s="20"/>
      <c r="P14" s="20"/>
      <c r="Q14" s="20"/>
      <c r="R14" s="20"/>
      <c r="S14" s="20"/>
      <c r="T14" s="20"/>
      <c r="U14" s="20"/>
      <c r="V14" s="20"/>
      <c r="W14" s="20">
        <v>-24691082</v>
      </c>
      <c r="X14" s="20">
        <v>-61795992</v>
      </c>
      <c r="Y14" s="20">
        <v>37104910</v>
      </c>
      <c r="Z14" s="21">
        <v>-60.044201572166692</v>
      </c>
      <c r="AA14" s="22">
        <v>-123591984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52407702</v>
      </c>
      <c r="D17" s="26">
        <f>SUM(D6:D16)</f>
        <v>0</v>
      </c>
      <c r="E17" s="27">
        <f t="shared" si="0"/>
        <v>-61658465</v>
      </c>
      <c r="F17" s="28">
        <f t="shared" si="0"/>
        <v>-61658465</v>
      </c>
      <c r="G17" s="28">
        <f t="shared" si="0"/>
        <v>-11715349</v>
      </c>
      <c r="H17" s="28">
        <f t="shared" si="0"/>
        <v>4801014</v>
      </c>
      <c r="I17" s="28">
        <f t="shared" si="0"/>
        <v>5015721</v>
      </c>
      <c r="J17" s="28">
        <f t="shared" si="0"/>
        <v>-1898614</v>
      </c>
      <c r="K17" s="28">
        <f t="shared" si="0"/>
        <v>5196302</v>
      </c>
      <c r="L17" s="28">
        <f t="shared" si="0"/>
        <v>5977517</v>
      </c>
      <c r="M17" s="28">
        <f t="shared" si="0"/>
        <v>-1669338</v>
      </c>
      <c r="N17" s="28">
        <f t="shared" si="0"/>
        <v>9504481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7605867</v>
      </c>
      <c r="X17" s="28">
        <f t="shared" si="0"/>
        <v>-30829230</v>
      </c>
      <c r="Y17" s="28">
        <f t="shared" si="0"/>
        <v>38435097</v>
      </c>
      <c r="Z17" s="29">
        <f>+IF(X17&lt;&gt;0,+(Y17/X17)*100,0)</f>
        <v>-124.67095999478417</v>
      </c>
      <c r="AA17" s="30">
        <f>SUM(AA6:AA16)</f>
        <v>-61658465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-1276411</v>
      </c>
      <c r="D26" s="18"/>
      <c r="E26" s="19"/>
      <c r="F26" s="20"/>
      <c r="G26" s="20">
        <v>-2135875</v>
      </c>
      <c r="H26" s="20"/>
      <c r="I26" s="20"/>
      <c r="J26" s="20">
        <v>-2135875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-2135875</v>
      </c>
      <c r="X26" s="20"/>
      <c r="Y26" s="20">
        <v>-2135875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-1276411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-2135875</v>
      </c>
      <c r="H27" s="28">
        <f t="shared" si="1"/>
        <v>0</v>
      </c>
      <c r="I27" s="28">
        <f t="shared" si="1"/>
        <v>0</v>
      </c>
      <c r="J27" s="28">
        <f t="shared" si="1"/>
        <v>-2135875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-2135875</v>
      </c>
      <c r="X27" s="28">
        <f t="shared" si="1"/>
        <v>0</v>
      </c>
      <c r="Y27" s="28">
        <f t="shared" si="1"/>
        <v>-2135875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51131291</v>
      </c>
      <c r="D38" s="32">
        <f>+D17+D27+D36</f>
        <v>0</v>
      </c>
      <c r="E38" s="33">
        <f t="shared" si="3"/>
        <v>-61658465</v>
      </c>
      <c r="F38" s="2">
        <f t="shared" si="3"/>
        <v>-61658465</v>
      </c>
      <c r="G38" s="2">
        <f t="shared" si="3"/>
        <v>-13851224</v>
      </c>
      <c r="H38" s="2">
        <f t="shared" si="3"/>
        <v>4801014</v>
      </c>
      <c r="I38" s="2">
        <f t="shared" si="3"/>
        <v>5015721</v>
      </c>
      <c r="J38" s="2">
        <f t="shared" si="3"/>
        <v>-4034489</v>
      </c>
      <c r="K38" s="2">
        <f t="shared" si="3"/>
        <v>5196302</v>
      </c>
      <c r="L38" s="2">
        <f t="shared" si="3"/>
        <v>5977517</v>
      </c>
      <c r="M38" s="2">
        <f t="shared" si="3"/>
        <v>-1669338</v>
      </c>
      <c r="N38" s="2">
        <f t="shared" si="3"/>
        <v>9504481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5469992</v>
      </c>
      <c r="X38" s="2">
        <f t="shared" si="3"/>
        <v>-30829230</v>
      </c>
      <c r="Y38" s="2">
        <f t="shared" si="3"/>
        <v>36299222</v>
      </c>
      <c r="Z38" s="34">
        <f>+IF(X38&lt;&gt;0,+(Y38/X38)*100,0)</f>
        <v>-117.7428758356923</v>
      </c>
      <c r="AA38" s="35">
        <f>+AA17+AA27+AA36</f>
        <v>-61658465</v>
      </c>
    </row>
    <row r="39" spans="1:27" ht="13.5" x14ac:dyDescent="0.25">
      <c r="A39" s="23" t="s">
        <v>60</v>
      </c>
      <c r="B39" s="17"/>
      <c r="C39" s="32">
        <v>147900466</v>
      </c>
      <c r="D39" s="32"/>
      <c r="E39" s="33"/>
      <c r="F39" s="2"/>
      <c r="G39" s="2">
        <v>195688042</v>
      </c>
      <c r="H39" s="2">
        <f>+G40+H60</f>
        <v>181836818</v>
      </c>
      <c r="I39" s="2">
        <f>+H40+I60</f>
        <v>186637832</v>
      </c>
      <c r="J39" s="2">
        <f>+G39</f>
        <v>195688042</v>
      </c>
      <c r="K39" s="2">
        <f>+I40+K60</f>
        <v>191653553</v>
      </c>
      <c r="L39" s="2">
        <f>+K40+L60</f>
        <v>196849855</v>
      </c>
      <c r="M39" s="2">
        <f>+L40+M60</f>
        <v>202827372</v>
      </c>
      <c r="N39" s="2">
        <f>+K39</f>
        <v>191653553</v>
      </c>
      <c r="O39" s="2">
        <f>+M40+O60</f>
        <v>201158034</v>
      </c>
      <c r="P39" s="2">
        <f>+O40+P60</f>
        <v>201158034</v>
      </c>
      <c r="Q39" s="2">
        <f>+P40+Q60</f>
        <v>201158034</v>
      </c>
      <c r="R39" s="2">
        <f>+O39</f>
        <v>201158034</v>
      </c>
      <c r="S39" s="2">
        <f>+Q40+S60</f>
        <v>201158034</v>
      </c>
      <c r="T39" s="2">
        <f>+S40+T60</f>
        <v>201158034</v>
      </c>
      <c r="U39" s="2">
        <f>+T40+U60</f>
        <v>201158034</v>
      </c>
      <c r="V39" s="2">
        <f>+S39</f>
        <v>201158034</v>
      </c>
      <c r="W39" s="2">
        <f>+G39</f>
        <v>195688042</v>
      </c>
      <c r="X39" s="2"/>
      <c r="Y39" s="2">
        <f>+W39-X39</f>
        <v>195688042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199031757</v>
      </c>
      <c r="D40" s="43">
        <f t="shared" ref="D40:AA40" si="4">+D38+D39</f>
        <v>0</v>
      </c>
      <c r="E40" s="44">
        <f t="shared" si="4"/>
        <v>-61658465</v>
      </c>
      <c r="F40" s="45">
        <f t="shared" si="4"/>
        <v>-61658465</v>
      </c>
      <c r="G40" s="45">
        <f t="shared" si="4"/>
        <v>181836818</v>
      </c>
      <c r="H40" s="45">
        <f t="shared" si="4"/>
        <v>186637832</v>
      </c>
      <c r="I40" s="45">
        <f t="shared" si="4"/>
        <v>191653553</v>
      </c>
      <c r="J40" s="45">
        <f>+I40</f>
        <v>191653553</v>
      </c>
      <c r="K40" s="45">
        <f t="shared" si="4"/>
        <v>196849855</v>
      </c>
      <c r="L40" s="45">
        <f t="shared" si="4"/>
        <v>202827372</v>
      </c>
      <c r="M40" s="45">
        <f t="shared" si="4"/>
        <v>201158034</v>
      </c>
      <c r="N40" s="45">
        <f>+M40</f>
        <v>201158034</v>
      </c>
      <c r="O40" s="45">
        <f t="shared" si="4"/>
        <v>201158034</v>
      </c>
      <c r="P40" s="45">
        <f t="shared" si="4"/>
        <v>201158034</v>
      </c>
      <c r="Q40" s="45">
        <f t="shared" si="4"/>
        <v>201158034</v>
      </c>
      <c r="R40" s="45">
        <f>+Q40</f>
        <v>201158034</v>
      </c>
      <c r="S40" s="45">
        <f t="shared" si="4"/>
        <v>201158034</v>
      </c>
      <c r="T40" s="45">
        <f t="shared" si="4"/>
        <v>201158034</v>
      </c>
      <c r="U40" s="45">
        <f t="shared" si="4"/>
        <v>201158034</v>
      </c>
      <c r="V40" s="45">
        <f>+U40</f>
        <v>201158034</v>
      </c>
      <c r="W40" s="45">
        <f>+V40</f>
        <v>201158034</v>
      </c>
      <c r="X40" s="45">
        <f t="shared" si="4"/>
        <v>-30829230</v>
      </c>
      <c r="Y40" s="45">
        <f t="shared" si="4"/>
        <v>231987264</v>
      </c>
      <c r="Z40" s="46">
        <f>+IF(X40&lt;&gt;0,+(Y40/X40)*100,0)</f>
        <v>-752.49126883804752</v>
      </c>
      <c r="AA40" s="47">
        <f t="shared" si="4"/>
        <v>-61658465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195688042</v>
      </c>
      <c r="J60">
        <v>195688042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3587000</v>
      </c>
      <c r="F9" s="20">
        <v>3587000</v>
      </c>
      <c r="G9" s="20"/>
      <c r="H9" s="20"/>
      <c r="I9" s="20"/>
      <c r="J9" s="20"/>
      <c r="K9" s="20"/>
      <c r="L9" s="20">
        <v>1587000</v>
      </c>
      <c r="M9" s="20"/>
      <c r="N9" s="20">
        <v>1587000</v>
      </c>
      <c r="O9" s="20"/>
      <c r="P9" s="20"/>
      <c r="Q9" s="20"/>
      <c r="R9" s="20"/>
      <c r="S9" s="20"/>
      <c r="T9" s="20"/>
      <c r="U9" s="20"/>
      <c r="V9" s="20"/>
      <c r="W9" s="20">
        <v>1587000</v>
      </c>
      <c r="X9" s="20">
        <v>1793502</v>
      </c>
      <c r="Y9" s="20">
        <v>-206502</v>
      </c>
      <c r="Z9" s="21">
        <v>-11.513898506943399</v>
      </c>
      <c r="AA9" s="22">
        <v>3587000</v>
      </c>
    </row>
    <row r="10" spans="1:27" ht="13.5" x14ac:dyDescent="0.25">
      <c r="A10" s="23" t="s">
        <v>38</v>
      </c>
      <c r="B10" s="17" t="s">
        <v>6</v>
      </c>
      <c r="C10" s="18">
        <v>21700000</v>
      </c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-41662190</v>
      </c>
      <c r="D14" s="18"/>
      <c r="E14" s="19">
        <v>-30816964</v>
      </c>
      <c r="F14" s="20">
        <v>-30816964</v>
      </c>
      <c r="G14" s="20"/>
      <c r="H14" s="20">
        <v>-2181897</v>
      </c>
      <c r="I14" s="20">
        <v>-6858310</v>
      </c>
      <c r="J14" s="20">
        <v>-9040207</v>
      </c>
      <c r="K14" s="20">
        <v>-3721261</v>
      </c>
      <c r="L14" s="20">
        <v>-3770803</v>
      </c>
      <c r="M14" s="20">
        <v>-3862974</v>
      </c>
      <c r="N14" s="20">
        <v>-11355038</v>
      </c>
      <c r="O14" s="20"/>
      <c r="P14" s="20"/>
      <c r="Q14" s="20"/>
      <c r="R14" s="20"/>
      <c r="S14" s="20"/>
      <c r="T14" s="20"/>
      <c r="U14" s="20"/>
      <c r="V14" s="20"/>
      <c r="W14" s="20">
        <v>-20395245</v>
      </c>
      <c r="X14" s="20">
        <v>-15408486</v>
      </c>
      <c r="Y14" s="20">
        <v>-4986759</v>
      </c>
      <c r="Z14" s="21">
        <v>32.363718278356487</v>
      </c>
      <c r="AA14" s="22">
        <v>-30816964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-19962690</v>
      </c>
      <c r="D17" s="26">
        <f>SUM(D6:D16)</f>
        <v>0</v>
      </c>
      <c r="E17" s="27">
        <f t="shared" si="0"/>
        <v>-27229964</v>
      </c>
      <c r="F17" s="28">
        <f t="shared" si="0"/>
        <v>-27229964</v>
      </c>
      <c r="G17" s="28">
        <f t="shared" si="0"/>
        <v>2000000</v>
      </c>
      <c r="H17" s="28">
        <f t="shared" si="0"/>
        <v>-2181897</v>
      </c>
      <c r="I17" s="28">
        <f t="shared" si="0"/>
        <v>-6858310</v>
      </c>
      <c r="J17" s="28">
        <f t="shared" si="0"/>
        <v>-7040207</v>
      </c>
      <c r="K17" s="28">
        <f t="shared" si="0"/>
        <v>-3721261</v>
      </c>
      <c r="L17" s="28">
        <f t="shared" si="0"/>
        <v>-2183803</v>
      </c>
      <c r="M17" s="28">
        <f t="shared" si="0"/>
        <v>-3862974</v>
      </c>
      <c r="N17" s="28">
        <f t="shared" si="0"/>
        <v>-9768038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-16808245</v>
      </c>
      <c r="X17" s="28">
        <f t="shared" si="0"/>
        <v>-13614984</v>
      </c>
      <c r="Y17" s="28">
        <f t="shared" si="0"/>
        <v>-3193261</v>
      </c>
      <c r="Z17" s="29">
        <f>+IF(X17&lt;&gt;0,+(Y17/X17)*100,0)</f>
        <v>23.454019483239936</v>
      </c>
      <c r="AA17" s="30">
        <f>SUM(AA6:AA16)</f>
        <v>-27229964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-22507189</v>
      </c>
      <c r="D26" s="18"/>
      <c r="E26" s="19">
        <v>-8000000</v>
      </c>
      <c r="F26" s="20">
        <v>-8000000</v>
      </c>
      <c r="G26" s="20"/>
      <c r="H26" s="20">
        <v>-1183390</v>
      </c>
      <c r="I26" s="20">
        <v>-864676</v>
      </c>
      <c r="J26" s="20">
        <v>-2048066</v>
      </c>
      <c r="K26" s="20">
        <v>-2708499</v>
      </c>
      <c r="L26" s="20"/>
      <c r="M26" s="20">
        <v>-1174458</v>
      </c>
      <c r="N26" s="20">
        <v>-3882957</v>
      </c>
      <c r="O26" s="20"/>
      <c r="P26" s="20"/>
      <c r="Q26" s="20"/>
      <c r="R26" s="20"/>
      <c r="S26" s="20"/>
      <c r="T26" s="20"/>
      <c r="U26" s="20"/>
      <c r="V26" s="20"/>
      <c r="W26" s="20">
        <v>-5931023</v>
      </c>
      <c r="X26" s="20">
        <v>-4000002</v>
      </c>
      <c r="Y26" s="20">
        <v>-1931021</v>
      </c>
      <c r="Z26" s="21">
        <v>48.275500862249572</v>
      </c>
      <c r="AA26" s="22">
        <v>-8000000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-22507189</v>
      </c>
      <c r="D27" s="26">
        <f>SUM(D21:D26)</f>
        <v>0</v>
      </c>
      <c r="E27" s="27">
        <f t="shared" si="1"/>
        <v>-8000000</v>
      </c>
      <c r="F27" s="28">
        <f t="shared" si="1"/>
        <v>-8000000</v>
      </c>
      <c r="G27" s="28">
        <f t="shared" si="1"/>
        <v>0</v>
      </c>
      <c r="H27" s="28">
        <f t="shared" si="1"/>
        <v>-1183390</v>
      </c>
      <c r="I27" s="28">
        <f t="shared" si="1"/>
        <v>-864676</v>
      </c>
      <c r="J27" s="28">
        <f t="shared" si="1"/>
        <v>-2048066</v>
      </c>
      <c r="K27" s="28">
        <f t="shared" si="1"/>
        <v>-2708499</v>
      </c>
      <c r="L27" s="28">
        <f t="shared" si="1"/>
        <v>0</v>
      </c>
      <c r="M27" s="28">
        <f t="shared" si="1"/>
        <v>-1174458</v>
      </c>
      <c r="N27" s="28">
        <f t="shared" si="1"/>
        <v>-3882957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-5931023</v>
      </c>
      <c r="X27" s="28">
        <f t="shared" si="1"/>
        <v>-4000002</v>
      </c>
      <c r="Y27" s="28">
        <f t="shared" si="1"/>
        <v>-1931021</v>
      </c>
      <c r="Z27" s="29">
        <f>+IF(X27&lt;&gt;0,+(Y27/X27)*100,0)</f>
        <v>48.275500862249572</v>
      </c>
      <c r="AA27" s="30">
        <f>SUM(AA21:AA26)</f>
        <v>-8000000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-42469879</v>
      </c>
      <c r="D38" s="32">
        <f>+D17+D27+D36</f>
        <v>0</v>
      </c>
      <c r="E38" s="33">
        <f t="shared" si="3"/>
        <v>-35229964</v>
      </c>
      <c r="F38" s="2">
        <f t="shared" si="3"/>
        <v>-35229964</v>
      </c>
      <c r="G38" s="2">
        <f t="shared" si="3"/>
        <v>2000000</v>
      </c>
      <c r="H38" s="2">
        <f t="shared" si="3"/>
        <v>-3365287</v>
      </c>
      <c r="I38" s="2">
        <f t="shared" si="3"/>
        <v>-7722986</v>
      </c>
      <c r="J38" s="2">
        <f t="shared" si="3"/>
        <v>-9088273</v>
      </c>
      <c r="K38" s="2">
        <f t="shared" si="3"/>
        <v>-6429760</v>
      </c>
      <c r="L38" s="2">
        <f t="shared" si="3"/>
        <v>-2183803</v>
      </c>
      <c r="M38" s="2">
        <f t="shared" si="3"/>
        <v>-5037432</v>
      </c>
      <c r="N38" s="2">
        <f t="shared" si="3"/>
        <v>-13650995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-22739268</v>
      </c>
      <c r="X38" s="2">
        <f t="shared" si="3"/>
        <v>-17614986</v>
      </c>
      <c r="Y38" s="2">
        <f t="shared" si="3"/>
        <v>-5124282</v>
      </c>
      <c r="Z38" s="34">
        <f>+IF(X38&lt;&gt;0,+(Y38/X38)*100,0)</f>
        <v>29.090468763358651</v>
      </c>
      <c r="AA38" s="35">
        <f>+AA17+AA27+AA36</f>
        <v>-35229964</v>
      </c>
    </row>
    <row r="39" spans="1:27" ht="13.5" x14ac:dyDescent="0.25">
      <c r="A39" s="23" t="s">
        <v>60</v>
      </c>
      <c r="B39" s="17"/>
      <c r="C39" s="32">
        <v>-165012308</v>
      </c>
      <c r="D39" s="32"/>
      <c r="E39" s="33"/>
      <c r="F39" s="2"/>
      <c r="G39" s="2">
        <v>-207482185</v>
      </c>
      <c r="H39" s="2">
        <f>+G40+H60</f>
        <v>-205482185</v>
      </c>
      <c r="I39" s="2">
        <f>+H40+I60</f>
        <v>-208847472</v>
      </c>
      <c r="J39" s="2">
        <f>+G39</f>
        <v>-207482185</v>
      </c>
      <c r="K39" s="2">
        <f>+I40+K60</f>
        <v>-216570458</v>
      </c>
      <c r="L39" s="2">
        <f>+K40+L60</f>
        <v>-223000218</v>
      </c>
      <c r="M39" s="2">
        <f>+L40+M60</f>
        <v>-225184021</v>
      </c>
      <c r="N39" s="2">
        <f>+K39</f>
        <v>-216570458</v>
      </c>
      <c r="O39" s="2">
        <f>+M40+O60</f>
        <v>-230221453</v>
      </c>
      <c r="P39" s="2">
        <f>+O40+P60</f>
        <v>-230221453</v>
      </c>
      <c r="Q39" s="2">
        <f>+P40+Q60</f>
        <v>-230221453</v>
      </c>
      <c r="R39" s="2">
        <f>+O39</f>
        <v>-230221453</v>
      </c>
      <c r="S39" s="2">
        <f>+Q40+S60</f>
        <v>-230221453</v>
      </c>
      <c r="T39" s="2">
        <f>+S40+T60</f>
        <v>-230221453</v>
      </c>
      <c r="U39" s="2">
        <f>+T40+U60</f>
        <v>-230221453</v>
      </c>
      <c r="V39" s="2">
        <f>+S39</f>
        <v>-230221453</v>
      </c>
      <c r="W39" s="2">
        <f>+G39</f>
        <v>-207482185</v>
      </c>
      <c r="X39" s="2"/>
      <c r="Y39" s="2">
        <f>+W39-X39</f>
        <v>-207482185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-207482187</v>
      </c>
      <c r="D40" s="43">
        <f t="shared" ref="D40:AA40" si="4">+D38+D39</f>
        <v>0</v>
      </c>
      <c r="E40" s="44">
        <f t="shared" si="4"/>
        <v>-35229964</v>
      </c>
      <c r="F40" s="45">
        <f t="shared" si="4"/>
        <v>-35229964</v>
      </c>
      <c r="G40" s="45">
        <f t="shared" si="4"/>
        <v>-205482185</v>
      </c>
      <c r="H40" s="45">
        <f t="shared" si="4"/>
        <v>-208847472</v>
      </c>
      <c r="I40" s="45">
        <f t="shared" si="4"/>
        <v>-216570458</v>
      </c>
      <c r="J40" s="45">
        <f>+I40</f>
        <v>-216570458</v>
      </c>
      <c r="K40" s="45">
        <f t="shared" si="4"/>
        <v>-223000218</v>
      </c>
      <c r="L40" s="45">
        <f t="shared" si="4"/>
        <v>-225184021</v>
      </c>
      <c r="M40" s="45">
        <f t="shared" si="4"/>
        <v>-230221453</v>
      </c>
      <c r="N40" s="45">
        <f>+M40</f>
        <v>-230221453</v>
      </c>
      <c r="O40" s="45">
        <f t="shared" si="4"/>
        <v>-230221453</v>
      </c>
      <c r="P40" s="45">
        <f t="shared" si="4"/>
        <v>-230221453</v>
      </c>
      <c r="Q40" s="45">
        <f t="shared" si="4"/>
        <v>-230221453</v>
      </c>
      <c r="R40" s="45">
        <f>+Q40</f>
        <v>-230221453</v>
      </c>
      <c r="S40" s="45">
        <f t="shared" si="4"/>
        <v>-230221453</v>
      </c>
      <c r="T40" s="45">
        <f t="shared" si="4"/>
        <v>-230221453</v>
      </c>
      <c r="U40" s="45">
        <f t="shared" si="4"/>
        <v>-230221453</v>
      </c>
      <c r="V40" s="45">
        <f>+U40</f>
        <v>-230221453</v>
      </c>
      <c r="W40" s="45">
        <f>+V40</f>
        <v>-230221453</v>
      </c>
      <c r="X40" s="45">
        <f t="shared" si="4"/>
        <v>-17614986</v>
      </c>
      <c r="Y40" s="45">
        <f t="shared" si="4"/>
        <v>-212606467</v>
      </c>
      <c r="Z40" s="46">
        <f>+IF(X40&lt;&gt;0,+(Y40/X40)*100,0)</f>
        <v>1206.963587708784</v>
      </c>
      <c r="AA40" s="47">
        <f t="shared" si="4"/>
        <v>-35229964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-207482185</v>
      </c>
      <c r="J60">
        <v>-207482185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151337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6880000</v>
      </c>
      <c r="D10" s="18"/>
      <c r="E10" s="19"/>
      <c r="F10" s="20"/>
      <c r="G10" s="20">
        <v>500000</v>
      </c>
      <c r="H10" s="20"/>
      <c r="I10" s="20"/>
      <c r="J10" s="20">
        <v>500000</v>
      </c>
      <c r="K10" s="20"/>
      <c r="L10" s="20">
        <v>591000</v>
      </c>
      <c r="M10" s="20"/>
      <c r="N10" s="20">
        <v>591000</v>
      </c>
      <c r="O10" s="20"/>
      <c r="P10" s="20"/>
      <c r="Q10" s="20"/>
      <c r="R10" s="20"/>
      <c r="S10" s="20"/>
      <c r="T10" s="20"/>
      <c r="U10" s="20"/>
      <c r="V10" s="20"/>
      <c r="W10" s="20">
        <v>1091000</v>
      </c>
      <c r="X10" s="20"/>
      <c r="Y10" s="20">
        <v>1091000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-32633031</v>
      </c>
      <c r="D14" s="18"/>
      <c r="E14" s="19"/>
      <c r="F14" s="20"/>
      <c r="G14" s="20">
        <v>-1690569</v>
      </c>
      <c r="H14" s="20">
        <v>-4435832</v>
      </c>
      <c r="I14" s="20">
        <v>-3079897</v>
      </c>
      <c r="J14" s="20">
        <v>-9206298</v>
      </c>
      <c r="K14" s="20"/>
      <c r="L14" s="20">
        <v>-81793</v>
      </c>
      <c r="M14" s="20">
        <v>-1026844</v>
      </c>
      <c r="N14" s="20">
        <v>-1108637</v>
      </c>
      <c r="O14" s="20"/>
      <c r="P14" s="20"/>
      <c r="Q14" s="20"/>
      <c r="R14" s="20"/>
      <c r="S14" s="20"/>
      <c r="T14" s="20"/>
      <c r="U14" s="20"/>
      <c r="V14" s="20"/>
      <c r="W14" s="20">
        <v>-10314935</v>
      </c>
      <c r="X14" s="20"/>
      <c r="Y14" s="20">
        <v>-10314935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-25601694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-1190569</v>
      </c>
      <c r="H17" s="28">
        <f t="shared" si="0"/>
        <v>-4435832</v>
      </c>
      <c r="I17" s="28">
        <f t="shared" si="0"/>
        <v>-3079897</v>
      </c>
      <c r="J17" s="28">
        <f t="shared" si="0"/>
        <v>-8706298</v>
      </c>
      <c r="K17" s="28">
        <f t="shared" si="0"/>
        <v>0</v>
      </c>
      <c r="L17" s="28">
        <f t="shared" si="0"/>
        <v>509207</v>
      </c>
      <c r="M17" s="28">
        <f t="shared" si="0"/>
        <v>-1026844</v>
      </c>
      <c r="N17" s="28">
        <f t="shared" si="0"/>
        <v>-517637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-9223935</v>
      </c>
      <c r="X17" s="28">
        <f t="shared" si="0"/>
        <v>0</v>
      </c>
      <c r="Y17" s="28">
        <f t="shared" si="0"/>
        <v>-9223935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-5784137</v>
      </c>
      <c r="D26" s="18"/>
      <c r="E26" s="19">
        <v>-1391000</v>
      </c>
      <c r="F26" s="20">
        <v>-1391000</v>
      </c>
      <c r="G26" s="20"/>
      <c r="H26" s="20"/>
      <c r="I26" s="20"/>
      <c r="J26" s="20"/>
      <c r="K26" s="20">
        <v>-311803</v>
      </c>
      <c r="L26" s="20"/>
      <c r="M26" s="20">
        <v>-263729</v>
      </c>
      <c r="N26" s="20">
        <v>-575532</v>
      </c>
      <c r="O26" s="20"/>
      <c r="P26" s="20"/>
      <c r="Q26" s="20"/>
      <c r="R26" s="20"/>
      <c r="S26" s="20"/>
      <c r="T26" s="20"/>
      <c r="U26" s="20"/>
      <c r="V26" s="20"/>
      <c r="W26" s="20">
        <v>-575532</v>
      </c>
      <c r="X26" s="20">
        <v>-692022</v>
      </c>
      <c r="Y26" s="20">
        <v>116490</v>
      </c>
      <c r="Z26" s="21">
        <v>-16.833279866825045</v>
      </c>
      <c r="AA26" s="22">
        <v>-1391000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-5784137</v>
      </c>
      <c r="D27" s="26">
        <f>SUM(D21:D26)</f>
        <v>0</v>
      </c>
      <c r="E27" s="27">
        <f t="shared" si="1"/>
        <v>-1391000</v>
      </c>
      <c r="F27" s="28">
        <f t="shared" si="1"/>
        <v>-1391000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-311803</v>
      </c>
      <c r="L27" s="28">
        <f t="shared" si="1"/>
        <v>0</v>
      </c>
      <c r="M27" s="28">
        <f t="shared" si="1"/>
        <v>-263729</v>
      </c>
      <c r="N27" s="28">
        <f t="shared" si="1"/>
        <v>-575532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-575532</v>
      </c>
      <c r="X27" s="28">
        <f t="shared" si="1"/>
        <v>-692022</v>
      </c>
      <c r="Y27" s="28">
        <f t="shared" si="1"/>
        <v>116490</v>
      </c>
      <c r="Z27" s="29">
        <f>+IF(X27&lt;&gt;0,+(Y27/X27)*100,0)</f>
        <v>-16.833279866825045</v>
      </c>
      <c r="AA27" s="30">
        <f>SUM(AA21:AA26)</f>
        <v>-1391000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-31385831</v>
      </c>
      <c r="D38" s="32">
        <f>+D17+D27+D36</f>
        <v>0</v>
      </c>
      <c r="E38" s="33">
        <f t="shared" si="3"/>
        <v>-1391000</v>
      </c>
      <c r="F38" s="2">
        <f t="shared" si="3"/>
        <v>-1391000</v>
      </c>
      <c r="G38" s="2">
        <f t="shared" si="3"/>
        <v>-1190569</v>
      </c>
      <c r="H38" s="2">
        <f t="shared" si="3"/>
        <v>-4435832</v>
      </c>
      <c r="I38" s="2">
        <f t="shared" si="3"/>
        <v>-3079897</v>
      </c>
      <c r="J38" s="2">
        <f t="shared" si="3"/>
        <v>-8706298</v>
      </c>
      <c r="K38" s="2">
        <f t="shared" si="3"/>
        <v>-311803</v>
      </c>
      <c r="L38" s="2">
        <f t="shared" si="3"/>
        <v>509207</v>
      </c>
      <c r="M38" s="2">
        <f t="shared" si="3"/>
        <v>-1290573</v>
      </c>
      <c r="N38" s="2">
        <f t="shared" si="3"/>
        <v>-1093169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-9799467</v>
      </c>
      <c r="X38" s="2">
        <f t="shared" si="3"/>
        <v>-692022</v>
      </c>
      <c r="Y38" s="2">
        <f t="shared" si="3"/>
        <v>-9107445</v>
      </c>
      <c r="Z38" s="34">
        <f>+IF(X38&lt;&gt;0,+(Y38/X38)*100,0)</f>
        <v>1316.0629286352168</v>
      </c>
      <c r="AA38" s="35">
        <f>+AA17+AA27+AA36</f>
        <v>-1391000</v>
      </c>
    </row>
    <row r="39" spans="1:27" ht="13.5" x14ac:dyDescent="0.25">
      <c r="A39" s="23" t="s">
        <v>60</v>
      </c>
      <c r="B39" s="17"/>
      <c r="C39" s="32">
        <v>-43381886</v>
      </c>
      <c r="D39" s="32"/>
      <c r="E39" s="33"/>
      <c r="F39" s="2"/>
      <c r="G39" s="2">
        <v>-111015391</v>
      </c>
      <c r="H39" s="2">
        <f>+G40+H60</f>
        <v>-112357297</v>
      </c>
      <c r="I39" s="2">
        <f>+H40+I60</f>
        <v>-116793129</v>
      </c>
      <c r="J39" s="2">
        <f>+G39</f>
        <v>-111015391</v>
      </c>
      <c r="K39" s="2">
        <f>+I40+K60</f>
        <v>-119873026</v>
      </c>
      <c r="L39" s="2">
        <f>+K40+L60</f>
        <v>-120184829</v>
      </c>
      <c r="M39" s="2">
        <f>+L40+M60</f>
        <v>-119675622</v>
      </c>
      <c r="N39" s="2">
        <f>+K39</f>
        <v>-119873026</v>
      </c>
      <c r="O39" s="2">
        <f>+M40+O60</f>
        <v>-120966195</v>
      </c>
      <c r="P39" s="2">
        <f>+O40+P60</f>
        <v>-120966195</v>
      </c>
      <c r="Q39" s="2">
        <f>+P40+Q60</f>
        <v>-120966195</v>
      </c>
      <c r="R39" s="2">
        <f>+O39</f>
        <v>-120966195</v>
      </c>
      <c r="S39" s="2">
        <f>+Q40+S60</f>
        <v>-120966195</v>
      </c>
      <c r="T39" s="2">
        <f>+S40+T60</f>
        <v>-120966195</v>
      </c>
      <c r="U39" s="2">
        <f>+T40+U60</f>
        <v>-120966195</v>
      </c>
      <c r="V39" s="2">
        <f>+S39</f>
        <v>-120966195</v>
      </c>
      <c r="W39" s="2">
        <f>+G39</f>
        <v>-111015391</v>
      </c>
      <c r="X39" s="2"/>
      <c r="Y39" s="2">
        <f>+W39-X39</f>
        <v>-111015391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-74767717</v>
      </c>
      <c r="D40" s="43">
        <f t="shared" ref="D40:AA40" si="4">+D38+D39</f>
        <v>0</v>
      </c>
      <c r="E40" s="44">
        <f t="shared" si="4"/>
        <v>-1391000</v>
      </c>
      <c r="F40" s="45">
        <f t="shared" si="4"/>
        <v>-1391000</v>
      </c>
      <c r="G40" s="45">
        <f t="shared" si="4"/>
        <v>-112205960</v>
      </c>
      <c r="H40" s="45">
        <f t="shared" si="4"/>
        <v>-116793129</v>
      </c>
      <c r="I40" s="45">
        <f t="shared" si="4"/>
        <v>-119873026</v>
      </c>
      <c r="J40" s="45">
        <f>+I40</f>
        <v>-119873026</v>
      </c>
      <c r="K40" s="45">
        <f t="shared" si="4"/>
        <v>-120184829</v>
      </c>
      <c r="L40" s="45">
        <f t="shared" si="4"/>
        <v>-119675622</v>
      </c>
      <c r="M40" s="45">
        <f t="shared" si="4"/>
        <v>-120966195</v>
      </c>
      <c r="N40" s="45">
        <f>+M40</f>
        <v>-120966195</v>
      </c>
      <c r="O40" s="45">
        <f t="shared" si="4"/>
        <v>-120966195</v>
      </c>
      <c r="P40" s="45">
        <f t="shared" si="4"/>
        <v>-120966195</v>
      </c>
      <c r="Q40" s="45">
        <f t="shared" si="4"/>
        <v>-120966195</v>
      </c>
      <c r="R40" s="45">
        <f>+Q40</f>
        <v>-120966195</v>
      </c>
      <c r="S40" s="45">
        <f t="shared" si="4"/>
        <v>-120966195</v>
      </c>
      <c r="T40" s="45">
        <f t="shared" si="4"/>
        <v>-120966195</v>
      </c>
      <c r="U40" s="45">
        <f t="shared" si="4"/>
        <v>-120966195</v>
      </c>
      <c r="V40" s="45">
        <f>+U40</f>
        <v>-120966195</v>
      </c>
      <c r="W40" s="45">
        <f>+V40</f>
        <v>-120966195</v>
      </c>
      <c r="X40" s="45">
        <f t="shared" si="4"/>
        <v>-692022</v>
      </c>
      <c r="Y40" s="45">
        <f t="shared" si="4"/>
        <v>-120122836</v>
      </c>
      <c r="Z40" s="46">
        <f>+IF(X40&lt;&gt;0,+(Y40/X40)*100,0)</f>
        <v>17358.239477935673</v>
      </c>
      <c r="AA40" s="47">
        <f t="shared" si="4"/>
        <v>-1391000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-111015391</v>
      </c>
      <c r="H60">
        <v>-151337</v>
      </c>
      <c r="J60">
        <v>-111015391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56359751</v>
      </c>
      <c r="D7" s="18"/>
      <c r="E7" s="19">
        <v>214207075</v>
      </c>
      <c r="F7" s="20">
        <v>214207075</v>
      </c>
      <c r="G7" s="20">
        <v>8017457</v>
      </c>
      <c r="H7" s="20">
        <v>11436539</v>
      </c>
      <c r="I7" s="20">
        <v>10856860</v>
      </c>
      <c r="J7" s="20">
        <v>30310856</v>
      </c>
      <c r="K7" s="20">
        <v>17893676</v>
      </c>
      <c r="L7" s="20">
        <v>13268193</v>
      </c>
      <c r="M7" s="20">
        <v>11860392</v>
      </c>
      <c r="N7" s="20">
        <v>43022261</v>
      </c>
      <c r="O7" s="20"/>
      <c r="P7" s="20"/>
      <c r="Q7" s="20"/>
      <c r="R7" s="20"/>
      <c r="S7" s="20"/>
      <c r="T7" s="20"/>
      <c r="U7" s="20"/>
      <c r="V7" s="20"/>
      <c r="W7" s="20">
        <v>73333117</v>
      </c>
      <c r="X7" s="20">
        <v>107103534</v>
      </c>
      <c r="Y7" s="20">
        <v>-33770417</v>
      </c>
      <c r="Z7" s="21">
        <v>-31.530628111673703</v>
      </c>
      <c r="AA7" s="22">
        <v>214207075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1237000</v>
      </c>
      <c r="F10" s="20">
        <v>1237000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1237000</v>
      </c>
      <c r="Y10" s="20">
        <v>-1237000</v>
      </c>
      <c r="Z10" s="21">
        <v>-100</v>
      </c>
      <c r="AA10" s="22">
        <v>1237000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41362</v>
      </c>
      <c r="L11" s="20">
        <v>60939</v>
      </c>
      <c r="M11" s="20">
        <v>71330</v>
      </c>
      <c r="N11" s="20">
        <v>173631</v>
      </c>
      <c r="O11" s="20"/>
      <c r="P11" s="20"/>
      <c r="Q11" s="20"/>
      <c r="R11" s="20"/>
      <c r="S11" s="20"/>
      <c r="T11" s="20"/>
      <c r="U11" s="20"/>
      <c r="V11" s="20"/>
      <c r="W11" s="20">
        <v>173631</v>
      </c>
      <c r="X11" s="20"/>
      <c r="Y11" s="20">
        <v>173631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-147054624</v>
      </c>
      <c r="D14" s="18"/>
      <c r="E14" s="19">
        <v>-195000000</v>
      </c>
      <c r="F14" s="20">
        <v>-195000000</v>
      </c>
      <c r="G14" s="20">
        <v>-42068631</v>
      </c>
      <c r="H14" s="20">
        <v>-9201092</v>
      </c>
      <c r="I14" s="20">
        <v>-13125809</v>
      </c>
      <c r="J14" s="20">
        <v>-64395532</v>
      </c>
      <c r="K14" s="20">
        <v>-9412585</v>
      </c>
      <c r="L14" s="20">
        <v>-6051807</v>
      </c>
      <c r="M14" s="20">
        <v>-31229402</v>
      </c>
      <c r="N14" s="20">
        <v>-46693794</v>
      </c>
      <c r="O14" s="20"/>
      <c r="P14" s="20"/>
      <c r="Q14" s="20"/>
      <c r="R14" s="20"/>
      <c r="S14" s="20"/>
      <c r="T14" s="20"/>
      <c r="U14" s="20"/>
      <c r="V14" s="20"/>
      <c r="W14" s="20">
        <v>-111089326</v>
      </c>
      <c r="X14" s="20">
        <v>-97500000</v>
      </c>
      <c r="Y14" s="20">
        <v>-13589326</v>
      </c>
      <c r="Z14" s="21">
        <v>13.937770256410257</v>
      </c>
      <c r="AA14" s="22">
        <v>-195000000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-90694873</v>
      </c>
      <c r="D17" s="26">
        <f>SUM(D6:D16)</f>
        <v>0</v>
      </c>
      <c r="E17" s="27">
        <f t="shared" si="0"/>
        <v>20444075</v>
      </c>
      <c r="F17" s="28">
        <f t="shared" si="0"/>
        <v>20444075</v>
      </c>
      <c r="G17" s="28">
        <f t="shared" si="0"/>
        <v>-34051174</v>
      </c>
      <c r="H17" s="28">
        <f t="shared" si="0"/>
        <v>2235447</v>
      </c>
      <c r="I17" s="28">
        <f t="shared" si="0"/>
        <v>-2268949</v>
      </c>
      <c r="J17" s="28">
        <f t="shared" si="0"/>
        <v>-34084676</v>
      </c>
      <c r="K17" s="28">
        <f t="shared" si="0"/>
        <v>8522453</v>
      </c>
      <c r="L17" s="28">
        <f t="shared" si="0"/>
        <v>7277325</v>
      </c>
      <c r="M17" s="28">
        <f t="shared" si="0"/>
        <v>-19297680</v>
      </c>
      <c r="N17" s="28">
        <f t="shared" si="0"/>
        <v>-3497902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-37582578</v>
      </c>
      <c r="X17" s="28">
        <f t="shared" si="0"/>
        <v>10840534</v>
      </c>
      <c r="Y17" s="28">
        <f t="shared" si="0"/>
        <v>-48423112</v>
      </c>
      <c r="Z17" s="29">
        <f>+IF(X17&lt;&gt;0,+(Y17/X17)*100,0)</f>
        <v>-446.68567065054174</v>
      </c>
      <c r="AA17" s="30">
        <f>SUM(AA6:AA16)</f>
        <v>20444075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-18425405</v>
      </c>
      <c r="D26" s="18"/>
      <c r="E26" s="19">
        <v>-1237000</v>
      </c>
      <c r="F26" s="20">
        <v>-1237000</v>
      </c>
      <c r="G26" s="20">
        <v>-3690119</v>
      </c>
      <c r="H26" s="20"/>
      <c r="I26" s="20">
        <v>-692097</v>
      </c>
      <c r="J26" s="20">
        <v>-4382216</v>
      </c>
      <c r="K26" s="20">
        <v>-865900</v>
      </c>
      <c r="L26" s="20"/>
      <c r="M26" s="20">
        <v>-265740</v>
      </c>
      <c r="N26" s="20">
        <v>-1131640</v>
      </c>
      <c r="O26" s="20"/>
      <c r="P26" s="20"/>
      <c r="Q26" s="20"/>
      <c r="R26" s="20"/>
      <c r="S26" s="20"/>
      <c r="T26" s="20"/>
      <c r="U26" s="20"/>
      <c r="V26" s="20"/>
      <c r="W26" s="20">
        <v>-5513856</v>
      </c>
      <c r="X26" s="20">
        <v>-618504</v>
      </c>
      <c r="Y26" s="20">
        <v>-4895352</v>
      </c>
      <c r="Z26" s="21">
        <v>791.48267432385239</v>
      </c>
      <c r="AA26" s="22">
        <v>-1237000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-18425405</v>
      </c>
      <c r="D27" s="26">
        <f>SUM(D21:D26)</f>
        <v>0</v>
      </c>
      <c r="E27" s="27">
        <f t="shared" si="1"/>
        <v>-1237000</v>
      </c>
      <c r="F27" s="28">
        <f t="shared" si="1"/>
        <v>-1237000</v>
      </c>
      <c r="G27" s="28">
        <f t="shared" si="1"/>
        <v>-3690119</v>
      </c>
      <c r="H27" s="28">
        <f t="shared" si="1"/>
        <v>0</v>
      </c>
      <c r="I27" s="28">
        <f t="shared" si="1"/>
        <v>-692097</v>
      </c>
      <c r="J27" s="28">
        <f t="shared" si="1"/>
        <v>-4382216</v>
      </c>
      <c r="K27" s="28">
        <f t="shared" si="1"/>
        <v>-865900</v>
      </c>
      <c r="L27" s="28">
        <f t="shared" si="1"/>
        <v>0</v>
      </c>
      <c r="M27" s="28">
        <f t="shared" si="1"/>
        <v>-265740</v>
      </c>
      <c r="N27" s="28">
        <f t="shared" si="1"/>
        <v>-1131640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-5513856</v>
      </c>
      <c r="X27" s="28">
        <f t="shared" si="1"/>
        <v>-618504</v>
      </c>
      <c r="Y27" s="28">
        <f t="shared" si="1"/>
        <v>-4895352</v>
      </c>
      <c r="Z27" s="29">
        <f>+IF(X27&lt;&gt;0,+(Y27/X27)*100,0)</f>
        <v>791.48267432385239</v>
      </c>
      <c r="AA27" s="30">
        <f>SUM(AA21:AA26)</f>
        <v>-1237000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-109120278</v>
      </c>
      <c r="D38" s="32">
        <f>+D17+D27+D36</f>
        <v>0</v>
      </c>
      <c r="E38" s="33">
        <f t="shared" si="3"/>
        <v>19207075</v>
      </c>
      <c r="F38" s="2">
        <f t="shared" si="3"/>
        <v>19207075</v>
      </c>
      <c r="G38" s="2">
        <f t="shared" si="3"/>
        <v>-37741293</v>
      </c>
      <c r="H38" s="2">
        <f t="shared" si="3"/>
        <v>2235447</v>
      </c>
      <c r="I38" s="2">
        <f t="shared" si="3"/>
        <v>-2961046</v>
      </c>
      <c r="J38" s="2">
        <f t="shared" si="3"/>
        <v>-38466892</v>
      </c>
      <c r="K38" s="2">
        <f t="shared" si="3"/>
        <v>7656553</v>
      </c>
      <c r="L38" s="2">
        <f t="shared" si="3"/>
        <v>7277325</v>
      </c>
      <c r="M38" s="2">
        <f t="shared" si="3"/>
        <v>-19563420</v>
      </c>
      <c r="N38" s="2">
        <f t="shared" si="3"/>
        <v>-4629542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-43096434</v>
      </c>
      <c r="X38" s="2">
        <f t="shared" si="3"/>
        <v>10222030</v>
      </c>
      <c r="Y38" s="2">
        <f t="shared" si="3"/>
        <v>-53318464</v>
      </c>
      <c r="Z38" s="34">
        <f>+IF(X38&lt;&gt;0,+(Y38/X38)*100,0)</f>
        <v>-521.60347797844452</v>
      </c>
      <c r="AA38" s="35">
        <f>+AA17+AA27+AA36</f>
        <v>19207075</v>
      </c>
    </row>
    <row r="39" spans="1:27" ht="13.5" x14ac:dyDescent="0.25">
      <c r="A39" s="23" t="s">
        <v>60</v>
      </c>
      <c r="B39" s="17"/>
      <c r="C39" s="32">
        <v>471203486</v>
      </c>
      <c r="D39" s="32"/>
      <c r="E39" s="33">
        <v>471203485</v>
      </c>
      <c r="F39" s="2">
        <v>471203485</v>
      </c>
      <c r="G39" s="2">
        <v>541308881</v>
      </c>
      <c r="H39" s="2">
        <f>+G40+H60</f>
        <v>503076978</v>
      </c>
      <c r="I39" s="2">
        <f>+H40+I60</f>
        <v>505312425</v>
      </c>
      <c r="J39" s="2">
        <f>+G39</f>
        <v>541308881</v>
      </c>
      <c r="K39" s="2">
        <f>+I40+K60</f>
        <v>502351379</v>
      </c>
      <c r="L39" s="2">
        <f>+K40+L60</f>
        <v>510007932</v>
      </c>
      <c r="M39" s="2">
        <f>+L40+M60</f>
        <v>517285257</v>
      </c>
      <c r="N39" s="2">
        <f>+K39</f>
        <v>502351379</v>
      </c>
      <c r="O39" s="2">
        <f>+M40+O60</f>
        <v>497721837</v>
      </c>
      <c r="P39" s="2">
        <f>+O40+P60</f>
        <v>497721837</v>
      </c>
      <c r="Q39" s="2">
        <f>+P40+Q60</f>
        <v>497721837</v>
      </c>
      <c r="R39" s="2">
        <f>+O39</f>
        <v>497721837</v>
      </c>
      <c r="S39" s="2">
        <f>+Q40+S60</f>
        <v>497721837</v>
      </c>
      <c r="T39" s="2">
        <f>+S40+T60</f>
        <v>497721837</v>
      </c>
      <c r="U39" s="2">
        <f>+T40+U60</f>
        <v>497721837</v>
      </c>
      <c r="V39" s="2">
        <f>+S39</f>
        <v>497721837</v>
      </c>
      <c r="W39" s="2">
        <f>+G39</f>
        <v>541308881</v>
      </c>
      <c r="X39" s="2">
        <v>471203485</v>
      </c>
      <c r="Y39" s="2">
        <f>+W39-X39</f>
        <v>70105396</v>
      </c>
      <c r="Z39" s="34">
        <f>+IF(X39&lt;&gt;0,+(Y39/X39)*100,0)</f>
        <v>14.877945140834431</v>
      </c>
      <c r="AA39" s="35">
        <v>471203485</v>
      </c>
    </row>
    <row r="40" spans="1:27" ht="13.5" x14ac:dyDescent="0.25">
      <c r="A40" s="41" t="s">
        <v>62</v>
      </c>
      <c r="B40" s="42" t="s">
        <v>61</v>
      </c>
      <c r="C40" s="43">
        <f>+C38+C39</f>
        <v>362083208</v>
      </c>
      <c r="D40" s="43">
        <f t="shared" ref="D40:AA40" si="4">+D38+D39</f>
        <v>0</v>
      </c>
      <c r="E40" s="44">
        <f t="shared" si="4"/>
        <v>490410560</v>
      </c>
      <c r="F40" s="45">
        <f t="shared" si="4"/>
        <v>490410560</v>
      </c>
      <c r="G40" s="45">
        <f t="shared" si="4"/>
        <v>503567588</v>
      </c>
      <c r="H40" s="45">
        <f t="shared" si="4"/>
        <v>505312425</v>
      </c>
      <c r="I40" s="45">
        <f t="shared" si="4"/>
        <v>502351379</v>
      </c>
      <c r="J40" s="45">
        <f>+I40</f>
        <v>502351379</v>
      </c>
      <c r="K40" s="45">
        <f t="shared" si="4"/>
        <v>510007932</v>
      </c>
      <c r="L40" s="45">
        <f t="shared" si="4"/>
        <v>517285257</v>
      </c>
      <c r="M40" s="45">
        <f t="shared" si="4"/>
        <v>497721837</v>
      </c>
      <c r="N40" s="45">
        <f>+M40</f>
        <v>497721837</v>
      </c>
      <c r="O40" s="45">
        <f t="shared" si="4"/>
        <v>497721837</v>
      </c>
      <c r="P40" s="45">
        <f t="shared" si="4"/>
        <v>497721837</v>
      </c>
      <c r="Q40" s="45">
        <f t="shared" si="4"/>
        <v>497721837</v>
      </c>
      <c r="R40" s="45">
        <f>+Q40</f>
        <v>497721837</v>
      </c>
      <c r="S40" s="45">
        <f t="shared" si="4"/>
        <v>497721837</v>
      </c>
      <c r="T40" s="45">
        <f t="shared" si="4"/>
        <v>497721837</v>
      </c>
      <c r="U40" s="45">
        <f t="shared" si="4"/>
        <v>497721837</v>
      </c>
      <c r="V40" s="45">
        <f>+U40</f>
        <v>497721837</v>
      </c>
      <c r="W40" s="45">
        <f>+V40</f>
        <v>497721837</v>
      </c>
      <c r="X40" s="45">
        <f t="shared" si="4"/>
        <v>481425515</v>
      </c>
      <c r="Y40" s="45">
        <f t="shared" si="4"/>
        <v>16786932</v>
      </c>
      <c r="Z40" s="46">
        <f>+IF(X40&lt;&gt;0,+(Y40/X40)*100,0)</f>
        <v>3.4869219592567711</v>
      </c>
      <c r="AA40" s="47">
        <f t="shared" si="4"/>
        <v>490410560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541308881</v>
      </c>
      <c r="H60">
        <v>-490610</v>
      </c>
      <c r="J60">
        <v>541308881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-104514460</v>
      </c>
      <c r="F14" s="20">
        <v>-104514460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-52257234</v>
      </c>
      <c r="Y14" s="20">
        <v>52257234</v>
      </c>
      <c r="Z14" s="21">
        <v>-100</v>
      </c>
      <c r="AA14" s="22">
        <v>-104514460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-104514460</v>
      </c>
      <c r="F17" s="28">
        <f t="shared" si="0"/>
        <v>-104514460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-52257234</v>
      </c>
      <c r="Y17" s="28">
        <f t="shared" si="0"/>
        <v>52257234</v>
      </c>
      <c r="Z17" s="29">
        <f>+IF(X17&lt;&gt;0,+(Y17/X17)*100,0)</f>
        <v>-100</v>
      </c>
      <c r="AA17" s="30">
        <f>SUM(AA6:AA16)</f>
        <v>-104514460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-104514460</v>
      </c>
      <c r="F38" s="2">
        <f t="shared" si="3"/>
        <v>-104514460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-52257234</v>
      </c>
      <c r="Y38" s="2">
        <f t="shared" si="3"/>
        <v>52257234</v>
      </c>
      <c r="Z38" s="34">
        <f>+IF(X38&lt;&gt;0,+(Y38/X38)*100,0)</f>
        <v>-100</v>
      </c>
      <c r="AA38" s="35">
        <f>+AA17+AA27+AA36</f>
        <v>-104514460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-104514460</v>
      </c>
      <c r="F40" s="45">
        <f t="shared" si="4"/>
        <v>-104514460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-52257234</v>
      </c>
      <c r="Y40" s="45">
        <f t="shared" si="4"/>
        <v>52257234</v>
      </c>
      <c r="Z40" s="46">
        <f>+IF(X40&lt;&gt;0,+(Y40/X40)*100,0)</f>
        <v>-100</v>
      </c>
      <c r="AA40" s="47">
        <f t="shared" si="4"/>
        <v>-104514460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2500002</v>
      </c>
      <c r="Y9" s="20">
        <v>-2500002</v>
      </c>
      <c r="Z9" s="21">
        <v>-100</v>
      </c>
      <c r="AA9" s="22">
        <v>5000000</v>
      </c>
    </row>
    <row r="10" spans="1:27" ht="13.5" x14ac:dyDescent="0.25">
      <c r="A10" s="23" t="s">
        <v>38</v>
      </c>
      <c r="B10" s="17" t="s">
        <v>6</v>
      </c>
      <c r="C10" s="18">
        <v>15000000</v>
      </c>
      <c r="D10" s="18"/>
      <c r="E10" s="19">
        <v>4093000</v>
      </c>
      <c r="F10" s="20">
        <v>4093000</v>
      </c>
      <c r="G10" s="20"/>
      <c r="H10" s="20"/>
      <c r="I10" s="20"/>
      <c r="J10" s="20"/>
      <c r="K10" s="20"/>
      <c r="L10" s="20"/>
      <c r="M10" s="20">
        <v>1700000</v>
      </c>
      <c r="N10" s="20">
        <v>1700000</v>
      </c>
      <c r="O10" s="20"/>
      <c r="P10" s="20"/>
      <c r="Q10" s="20"/>
      <c r="R10" s="20"/>
      <c r="S10" s="20"/>
      <c r="T10" s="20"/>
      <c r="U10" s="20"/>
      <c r="V10" s="20"/>
      <c r="W10" s="20">
        <v>1700000</v>
      </c>
      <c r="X10" s="20">
        <v>2046498</v>
      </c>
      <c r="Y10" s="20">
        <v>-346498</v>
      </c>
      <c r="Z10" s="21">
        <v>-16.931265019560243</v>
      </c>
      <c r="AA10" s="22">
        <v>4093000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-122871741</v>
      </c>
      <c r="F14" s="20">
        <v>-122871741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-61435884</v>
      </c>
      <c r="Y14" s="20">
        <v>61435884</v>
      </c>
      <c r="Z14" s="21">
        <v>-100</v>
      </c>
      <c r="AA14" s="22">
        <v>-122871741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15000000</v>
      </c>
      <c r="D17" s="26">
        <f>SUM(D6:D16)</f>
        <v>0</v>
      </c>
      <c r="E17" s="27">
        <f t="shared" si="0"/>
        <v>-113778741</v>
      </c>
      <c r="F17" s="28">
        <f t="shared" si="0"/>
        <v>-113778741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1700000</v>
      </c>
      <c r="N17" s="28">
        <f t="shared" si="0"/>
        <v>1700000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1700000</v>
      </c>
      <c r="X17" s="28">
        <f t="shared" si="0"/>
        <v>-56889384</v>
      </c>
      <c r="Y17" s="28">
        <f t="shared" si="0"/>
        <v>58589384</v>
      </c>
      <c r="Z17" s="29">
        <f>+IF(X17&lt;&gt;0,+(Y17/X17)*100,0)</f>
        <v>-102.98825524284109</v>
      </c>
      <c r="AA17" s="30">
        <f>SUM(AA6:AA16)</f>
        <v>-113778741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-20700000</v>
      </c>
      <c r="F26" s="20">
        <v>-20700000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-10350006</v>
      </c>
      <c r="Y26" s="20">
        <v>10350006</v>
      </c>
      <c r="Z26" s="21">
        <v>-100</v>
      </c>
      <c r="AA26" s="22">
        <v>-20700000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-20700000</v>
      </c>
      <c r="F27" s="28">
        <f t="shared" si="1"/>
        <v>-20700000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-10350006</v>
      </c>
      <c r="Y27" s="28">
        <f t="shared" si="1"/>
        <v>10350006</v>
      </c>
      <c r="Z27" s="29">
        <f>+IF(X27&lt;&gt;0,+(Y27/X27)*100,0)</f>
        <v>-100</v>
      </c>
      <c r="AA27" s="30">
        <f>SUM(AA21:AA26)</f>
        <v>-20700000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15000000</v>
      </c>
      <c r="D38" s="32">
        <f>+D17+D27+D36</f>
        <v>0</v>
      </c>
      <c r="E38" s="33">
        <f t="shared" si="3"/>
        <v>-134478741</v>
      </c>
      <c r="F38" s="2">
        <f t="shared" si="3"/>
        <v>-134478741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1700000</v>
      </c>
      <c r="N38" s="2">
        <f t="shared" si="3"/>
        <v>1700000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1700000</v>
      </c>
      <c r="X38" s="2">
        <f t="shared" si="3"/>
        <v>-67239390</v>
      </c>
      <c r="Y38" s="2">
        <f t="shared" si="3"/>
        <v>68939390</v>
      </c>
      <c r="Z38" s="34">
        <f>+IF(X38&lt;&gt;0,+(Y38/X38)*100,0)</f>
        <v>-102.52827992639433</v>
      </c>
      <c r="AA38" s="35">
        <f>+AA17+AA27+AA36</f>
        <v>-134478741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1700000</v>
      </c>
      <c r="P39" s="2">
        <f>+O40+P60</f>
        <v>1700000</v>
      </c>
      <c r="Q39" s="2">
        <f>+P40+Q60</f>
        <v>1700000</v>
      </c>
      <c r="R39" s="2">
        <f>+O39</f>
        <v>1700000</v>
      </c>
      <c r="S39" s="2">
        <f>+Q40+S60</f>
        <v>1700000</v>
      </c>
      <c r="T39" s="2">
        <f>+S40+T60</f>
        <v>1700000</v>
      </c>
      <c r="U39" s="2">
        <f>+T40+U60</f>
        <v>1700000</v>
      </c>
      <c r="V39" s="2">
        <f>+S39</f>
        <v>1700000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15000000</v>
      </c>
      <c r="D40" s="43">
        <f t="shared" ref="D40:AA40" si="4">+D38+D39</f>
        <v>0</v>
      </c>
      <c r="E40" s="44">
        <f t="shared" si="4"/>
        <v>-134478741</v>
      </c>
      <c r="F40" s="45">
        <f t="shared" si="4"/>
        <v>-134478741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1700000</v>
      </c>
      <c r="N40" s="45">
        <f>+M40</f>
        <v>1700000</v>
      </c>
      <c r="O40" s="45">
        <f t="shared" si="4"/>
        <v>1700000</v>
      </c>
      <c r="P40" s="45">
        <f t="shared" si="4"/>
        <v>1700000</v>
      </c>
      <c r="Q40" s="45">
        <f t="shared" si="4"/>
        <v>1700000</v>
      </c>
      <c r="R40" s="45">
        <f>+Q40</f>
        <v>1700000</v>
      </c>
      <c r="S40" s="45">
        <f t="shared" si="4"/>
        <v>1700000</v>
      </c>
      <c r="T40" s="45">
        <f t="shared" si="4"/>
        <v>1700000</v>
      </c>
      <c r="U40" s="45">
        <f t="shared" si="4"/>
        <v>1700000</v>
      </c>
      <c r="V40" s="45">
        <f>+U40</f>
        <v>1700000</v>
      </c>
      <c r="W40" s="45">
        <f>+V40</f>
        <v>1700000</v>
      </c>
      <c r="X40" s="45">
        <f t="shared" si="4"/>
        <v>-67239390</v>
      </c>
      <c r="Y40" s="45">
        <f t="shared" si="4"/>
        <v>68939390</v>
      </c>
      <c r="Z40" s="46">
        <f>+IF(X40&lt;&gt;0,+(Y40/X40)*100,0)</f>
        <v>-102.52827992639433</v>
      </c>
      <c r="AA40" s="47">
        <f t="shared" si="4"/>
        <v>-134478741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-4520563</v>
      </c>
      <c r="D14" s="18"/>
      <c r="E14" s="19">
        <v>-10766860</v>
      </c>
      <c r="F14" s="20">
        <v>-10766860</v>
      </c>
      <c r="G14" s="20">
        <v>-305698</v>
      </c>
      <c r="H14" s="20">
        <v>-294662</v>
      </c>
      <c r="I14" s="20">
        <v>-298313</v>
      </c>
      <c r="J14" s="20">
        <v>-898673</v>
      </c>
      <c r="K14" s="20">
        <v>-806362</v>
      </c>
      <c r="L14" s="20">
        <v>-359059</v>
      </c>
      <c r="M14" s="20">
        <v>-1487523</v>
      </c>
      <c r="N14" s="20">
        <v>-2652944</v>
      </c>
      <c r="O14" s="20"/>
      <c r="P14" s="20"/>
      <c r="Q14" s="20"/>
      <c r="R14" s="20"/>
      <c r="S14" s="20"/>
      <c r="T14" s="20"/>
      <c r="U14" s="20"/>
      <c r="V14" s="20"/>
      <c r="W14" s="20">
        <v>-3551617</v>
      </c>
      <c r="X14" s="20">
        <v>-5383446</v>
      </c>
      <c r="Y14" s="20">
        <v>1831829</v>
      </c>
      <c r="Z14" s="21">
        <v>-34.027071136220179</v>
      </c>
      <c r="AA14" s="22">
        <v>-10766860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-4520563</v>
      </c>
      <c r="D17" s="26">
        <f>SUM(D6:D16)</f>
        <v>0</v>
      </c>
      <c r="E17" s="27">
        <f t="shared" si="0"/>
        <v>-10766860</v>
      </c>
      <c r="F17" s="28">
        <f t="shared" si="0"/>
        <v>-10766860</v>
      </c>
      <c r="G17" s="28">
        <f t="shared" si="0"/>
        <v>-305698</v>
      </c>
      <c r="H17" s="28">
        <f t="shared" si="0"/>
        <v>-294662</v>
      </c>
      <c r="I17" s="28">
        <f t="shared" si="0"/>
        <v>-298313</v>
      </c>
      <c r="J17" s="28">
        <f t="shared" si="0"/>
        <v>-898673</v>
      </c>
      <c r="K17" s="28">
        <f t="shared" si="0"/>
        <v>-806362</v>
      </c>
      <c r="L17" s="28">
        <f t="shared" si="0"/>
        <v>-359059</v>
      </c>
      <c r="M17" s="28">
        <f t="shared" si="0"/>
        <v>-1487523</v>
      </c>
      <c r="N17" s="28">
        <f t="shared" si="0"/>
        <v>-2652944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-3551617</v>
      </c>
      <c r="X17" s="28">
        <f t="shared" si="0"/>
        <v>-5383446</v>
      </c>
      <c r="Y17" s="28">
        <f t="shared" si="0"/>
        <v>1831829</v>
      </c>
      <c r="Z17" s="29">
        <f>+IF(X17&lt;&gt;0,+(Y17/X17)*100,0)</f>
        <v>-34.027071136220179</v>
      </c>
      <c r="AA17" s="30">
        <f>SUM(AA6:AA16)</f>
        <v>-10766860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-4520563</v>
      </c>
      <c r="D38" s="32">
        <f>+D17+D27+D36</f>
        <v>0</v>
      </c>
      <c r="E38" s="33">
        <f t="shared" si="3"/>
        <v>-10766860</v>
      </c>
      <c r="F38" s="2">
        <f t="shared" si="3"/>
        <v>-10766860</v>
      </c>
      <c r="G38" s="2">
        <f t="shared" si="3"/>
        <v>-305698</v>
      </c>
      <c r="H38" s="2">
        <f t="shared" si="3"/>
        <v>-294662</v>
      </c>
      <c r="I38" s="2">
        <f t="shared" si="3"/>
        <v>-298313</v>
      </c>
      <c r="J38" s="2">
        <f t="shared" si="3"/>
        <v>-898673</v>
      </c>
      <c r="K38" s="2">
        <f t="shared" si="3"/>
        <v>-806362</v>
      </c>
      <c r="L38" s="2">
        <f t="shared" si="3"/>
        <v>-359059</v>
      </c>
      <c r="M38" s="2">
        <f t="shared" si="3"/>
        <v>-1487523</v>
      </c>
      <c r="N38" s="2">
        <f t="shared" si="3"/>
        <v>-2652944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-3551617</v>
      </c>
      <c r="X38" s="2">
        <f t="shared" si="3"/>
        <v>-5383446</v>
      </c>
      <c r="Y38" s="2">
        <f t="shared" si="3"/>
        <v>1831829</v>
      </c>
      <c r="Z38" s="34">
        <f>+IF(X38&lt;&gt;0,+(Y38/X38)*100,0)</f>
        <v>-34.027071136220179</v>
      </c>
      <c r="AA38" s="35">
        <f>+AA17+AA27+AA36</f>
        <v>-10766860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-305698</v>
      </c>
      <c r="I39" s="2">
        <f>+H40+I60</f>
        <v>-600360</v>
      </c>
      <c r="J39" s="2">
        <f>+G39</f>
        <v>0</v>
      </c>
      <c r="K39" s="2">
        <f>+I40+K60</f>
        <v>-898673</v>
      </c>
      <c r="L39" s="2">
        <f>+K40+L60</f>
        <v>-1705035</v>
      </c>
      <c r="M39" s="2">
        <f>+L40+M60</f>
        <v>-2064094</v>
      </c>
      <c r="N39" s="2">
        <f>+K39</f>
        <v>-898673</v>
      </c>
      <c r="O39" s="2">
        <f>+M40+O60</f>
        <v>-3551617</v>
      </c>
      <c r="P39" s="2">
        <f>+O40+P60</f>
        <v>-3551617</v>
      </c>
      <c r="Q39" s="2">
        <f>+P40+Q60</f>
        <v>-3551617</v>
      </c>
      <c r="R39" s="2">
        <f>+O39</f>
        <v>-3551617</v>
      </c>
      <c r="S39" s="2">
        <f>+Q40+S60</f>
        <v>-3551617</v>
      </c>
      <c r="T39" s="2">
        <f>+S40+T60</f>
        <v>-3551617</v>
      </c>
      <c r="U39" s="2">
        <f>+T40+U60</f>
        <v>-3551617</v>
      </c>
      <c r="V39" s="2">
        <f>+S39</f>
        <v>-3551617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-4520563</v>
      </c>
      <c r="D40" s="43">
        <f t="shared" ref="D40:AA40" si="4">+D38+D39</f>
        <v>0</v>
      </c>
      <c r="E40" s="44">
        <f t="shared" si="4"/>
        <v>-10766860</v>
      </c>
      <c r="F40" s="45">
        <f t="shared" si="4"/>
        <v>-10766860</v>
      </c>
      <c r="G40" s="45">
        <f t="shared" si="4"/>
        <v>-305698</v>
      </c>
      <c r="H40" s="45">
        <f t="shared" si="4"/>
        <v>-600360</v>
      </c>
      <c r="I40" s="45">
        <f t="shared" si="4"/>
        <v>-898673</v>
      </c>
      <c r="J40" s="45">
        <f>+I40</f>
        <v>-898673</v>
      </c>
      <c r="K40" s="45">
        <f t="shared" si="4"/>
        <v>-1705035</v>
      </c>
      <c r="L40" s="45">
        <f t="shared" si="4"/>
        <v>-2064094</v>
      </c>
      <c r="M40" s="45">
        <f t="shared" si="4"/>
        <v>-3551617</v>
      </c>
      <c r="N40" s="45">
        <f>+M40</f>
        <v>-3551617</v>
      </c>
      <c r="O40" s="45">
        <f t="shared" si="4"/>
        <v>-3551617</v>
      </c>
      <c r="P40" s="45">
        <f t="shared" si="4"/>
        <v>-3551617</v>
      </c>
      <c r="Q40" s="45">
        <f t="shared" si="4"/>
        <v>-3551617</v>
      </c>
      <c r="R40" s="45">
        <f>+Q40</f>
        <v>-3551617</v>
      </c>
      <c r="S40" s="45">
        <f t="shared" si="4"/>
        <v>-3551617</v>
      </c>
      <c r="T40" s="45">
        <f t="shared" si="4"/>
        <v>-3551617</v>
      </c>
      <c r="U40" s="45">
        <f t="shared" si="4"/>
        <v>-3551617</v>
      </c>
      <c r="V40" s="45">
        <f>+U40</f>
        <v>-3551617</v>
      </c>
      <c r="W40" s="45">
        <f>+V40</f>
        <v>-3551617</v>
      </c>
      <c r="X40" s="45">
        <f t="shared" si="4"/>
        <v>-5383446</v>
      </c>
      <c r="Y40" s="45">
        <f t="shared" si="4"/>
        <v>1831829</v>
      </c>
      <c r="Z40" s="46">
        <f>+IF(X40&lt;&gt;0,+(Y40/X40)*100,0)</f>
        <v>-34.027071136220179</v>
      </c>
      <c r="AA40" s="47">
        <f t="shared" si="4"/>
        <v>-10766860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169080710</v>
      </c>
      <c r="D7" s="18"/>
      <c r="E7" s="19">
        <v>170904346</v>
      </c>
      <c r="F7" s="20">
        <v>170904346</v>
      </c>
      <c r="G7" s="20">
        <v>18023895</v>
      </c>
      <c r="H7" s="20">
        <v>15152494</v>
      </c>
      <c r="I7" s="20">
        <v>17817741</v>
      </c>
      <c r="J7" s="20">
        <v>50994130</v>
      </c>
      <c r="K7" s="20">
        <v>16346952</v>
      </c>
      <c r="L7" s="20">
        <v>15709025</v>
      </c>
      <c r="M7" s="20">
        <v>15180684</v>
      </c>
      <c r="N7" s="20">
        <v>47236661</v>
      </c>
      <c r="O7" s="20"/>
      <c r="P7" s="20"/>
      <c r="Q7" s="20"/>
      <c r="R7" s="20"/>
      <c r="S7" s="20"/>
      <c r="T7" s="20"/>
      <c r="U7" s="20"/>
      <c r="V7" s="20"/>
      <c r="W7" s="20">
        <v>98230791</v>
      </c>
      <c r="X7" s="20">
        <v>85452174</v>
      </c>
      <c r="Y7" s="20">
        <v>12778617</v>
      </c>
      <c r="Z7" s="21">
        <v>14.954115737301196</v>
      </c>
      <c r="AA7" s="22">
        <v>170904346</v>
      </c>
    </row>
    <row r="8" spans="1:27" ht="13.5" x14ac:dyDescent="0.25">
      <c r="A8" s="23" t="s">
        <v>36</v>
      </c>
      <c r="B8" s="17" t="s">
        <v>32</v>
      </c>
      <c r="C8" s="18">
        <v>83291</v>
      </c>
      <c r="D8" s="18"/>
      <c r="E8" s="19">
        <v>115917</v>
      </c>
      <c r="F8" s="20">
        <v>115917</v>
      </c>
      <c r="G8" s="20">
        <v>3090</v>
      </c>
      <c r="H8" s="20"/>
      <c r="I8" s="20">
        <v>16</v>
      </c>
      <c r="J8" s="20">
        <v>3106</v>
      </c>
      <c r="K8" s="20">
        <v>16</v>
      </c>
      <c r="L8" s="20"/>
      <c r="M8" s="20">
        <v>36826</v>
      </c>
      <c r="N8" s="20">
        <v>36842</v>
      </c>
      <c r="O8" s="20"/>
      <c r="P8" s="20"/>
      <c r="Q8" s="20"/>
      <c r="R8" s="20"/>
      <c r="S8" s="20"/>
      <c r="T8" s="20"/>
      <c r="U8" s="20"/>
      <c r="V8" s="20"/>
      <c r="W8" s="20">
        <v>39948</v>
      </c>
      <c r="X8" s="20">
        <v>57960</v>
      </c>
      <c r="Y8" s="20">
        <v>-18012</v>
      </c>
      <c r="Z8" s="21">
        <v>-31.076604554865423</v>
      </c>
      <c r="AA8" s="22">
        <v>115917</v>
      </c>
    </row>
    <row r="9" spans="1:27" ht="13.5" x14ac:dyDescent="0.25">
      <c r="A9" s="23" t="s">
        <v>37</v>
      </c>
      <c r="B9" s="17" t="s">
        <v>6</v>
      </c>
      <c r="C9" s="18">
        <v>61658989</v>
      </c>
      <c r="D9" s="18"/>
      <c r="E9" s="19">
        <v>64762113</v>
      </c>
      <c r="F9" s="20">
        <v>64762113</v>
      </c>
      <c r="G9" s="20">
        <v>26987027</v>
      </c>
      <c r="H9" s="20">
        <v>1975</v>
      </c>
      <c r="I9" s="20">
        <v>2197</v>
      </c>
      <c r="J9" s="20">
        <v>26991199</v>
      </c>
      <c r="K9" s="20">
        <v>5029</v>
      </c>
      <c r="L9" s="20">
        <v>5</v>
      </c>
      <c r="M9" s="20">
        <v>21566125</v>
      </c>
      <c r="N9" s="20">
        <v>21571159</v>
      </c>
      <c r="O9" s="20"/>
      <c r="P9" s="20"/>
      <c r="Q9" s="20"/>
      <c r="R9" s="20"/>
      <c r="S9" s="20"/>
      <c r="T9" s="20"/>
      <c r="U9" s="20"/>
      <c r="V9" s="20"/>
      <c r="W9" s="20">
        <v>48562358</v>
      </c>
      <c r="X9" s="20">
        <v>32381058</v>
      </c>
      <c r="Y9" s="20">
        <v>16181300</v>
      </c>
      <c r="Z9" s="21">
        <v>49.971498769434895</v>
      </c>
      <c r="AA9" s="22">
        <v>64762113</v>
      </c>
    </row>
    <row r="10" spans="1:27" ht="13.5" x14ac:dyDescent="0.25">
      <c r="A10" s="23" t="s">
        <v>38</v>
      </c>
      <c r="B10" s="17" t="s">
        <v>6</v>
      </c>
      <c r="C10" s="18">
        <v>53025000</v>
      </c>
      <c r="D10" s="18"/>
      <c r="E10" s="19">
        <v>58183000</v>
      </c>
      <c r="F10" s="20">
        <v>58183000</v>
      </c>
      <c r="G10" s="20">
        <v>13000000</v>
      </c>
      <c r="H10" s="20">
        <v>1200000</v>
      </c>
      <c r="I10" s="20"/>
      <c r="J10" s="20">
        <v>14200000</v>
      </c>
      <c r="K10" s="20">
        <v>1000000</v>
      </c>
      <c r="L10" s="20">
        <v>19574000</v>
      </c>
      <c r="M10" s="20">
        <v>2000000</v>
      </c>
      <c r="N10" s="20">
        <v>22574000</v>
      </c>
      <c r="O10" s="20"/>
      <c r="P10" s="20"/>
      <c r="Q10" s="20"/>
      <c r="R10" s="20"/>
      <c r="S10" s="20"/>
      <c r="T10" s="20"/>
      <c r="U10" s="20"/>
      <c r="V10" s="20"/>
      <c r="W10" s="20">
        <v>36774000</v>
      </c>
      <c r="X10" s="20">
        <v>29091498</v>
      </c>
      <c r="Y10" s="20">
        <v>7682502</v>
      </c>
      <c r="Z10" s="21">
        <v>26.408066026713371</v>
      </c>
      <c r="AA10" s="22">
        <v>58183000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-216171176</v>
      </c>
      <c r="D14" s="18"/>
      <c r="E14" s="19">
        <v>-166931969</v>
      </c>
      <c r="F14" s="20">
        <v>-166931969</v>
      </c>
      <c r="G14" s="20">
        <v>-1714194</v>
      </c>
      <c r="H14" s="20">
        <v>-26994776</v>
      </c>
      <c r="I14" s="20">
        <v>-25104463</v>
      </c>
      <c r="J14" s="20">
        <v>-53813433</v>
      </c>
      <c r="K14" s="20">
        <v>-16388709</v>
      </c>
      <c r="L14" s="20">
        <v>-14369768</v>
      </c>
      <c r="M14" s="20">
        <v>-15623104</v>
      </c>
      <c r="N14" s="20">
        <v>-46381581</v>
      </c>
      <c r="O14" s="20"/>
      <c r="P14" s="20"/>
      <c r="Q14" s="20"/>
      <c r="R14" s="20"/>
      <c r="S14" s="20"/>
      <c r="T14" s="20"/>
      <c r="U14" s="20"/>
      <c r="V14" s="20"/>
      <c r="W14" s="20">
        <v>-100195014</v>
      </c>
      <c r="X14" s="20">
        <v>-83465994</v>
      </c>
      <c r="Y14" s="20">
        <v>-16729020</v>
      </c>
      <c r="Z14" s="21">
        <v>20.042917119036527</v>
      </c>
      <c r="AA14" s="22">
        <v>-166931969</v>
      </c>
    </row>
    <row r="15" spans="1:27" ht="13.5" x14ac:dyDescent="0.25">
      <c r="A15" s="23" t="s">
        <v>43</v>
      </c>
      <c r="B15" s="17" t="s">
        <v>32</v>
      </c>
      <c r="C15" s="18">
        <v>-206720</v>
      </c>
      <c r="D15" s="18"/>
      <c r="E15" s="19">
        <v>-510658</v>
      </c>
      <c r="F15" s="20">
        <v>-510658</v>
      </c>
      <c r="G15" s="20">
        <v>-924</v>
      </c>
      <c r="H15" s="20">
        <v>-899</v>
      </c>
      <c r="I15" s="20">
        <v>-847</v>
      </c>
      <c r="J15" s="20">
        <v>-2670</v>
      </c>
      <c r="K15" s="20">
        <v>-849</v>
      </c>
      <c r="L15" s="20">
        <v>-799</v>
      </c>
      <c r="M15" s="20">
        <v>-66922</v>
      </c>
      <c r="N15" s="20">
        <v>-68570</v>
      </c>
      <c r="O15" s="20"/>
      <c r="P15" s="20"/>
      <c r="Q15" s="20"/>
      <c r="R15" s="20"/>
      <c r="S15" s="20"/>
      <c r="T15" s="20"/>
      <c r="U15" s="20"/>
      <c r="V15" s="20"/>
      <c r="W15" s="20">
        <v>-71240</v>
      </c>
      <c r="X15" s="20">
        <v>-255330</v>
      </c>
      <c r="Y15" s="20">
        <v>184090</v>
      </c>
      <c r="Z15" s="21">
        <v>-72.098852465436877</v>
      </c>
      <c r="AA15" s="22">
        <v>-510658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67470094</v>
      </c>
      <c r="D17" s="26">
        <f>SUM(D6:D16)</f>
        <v>0</v>
      </c>
      <c r="E17" s="27">
        <f t="shared" si="0"/>
        <v>126522749</v>
      </c>
      <c r="F17" s="28">
        <f t="shared" si="0"/>
        <v>126522749</v>
      </c>
      <c r="G17" s="28">
        <f t="shared" si="0"/>
        <v>56298894</v>
      </c>
      <c r="H17" s="28">
        <f t="shared" si="0"/>
        <v>-10641206</v>
      </c>
      <c r="I17" s="28">
        <f t="shared" si="0"/>
        <v>-7285356</v>
      </c>
      <c r="J17" s="28">
        <f t="shared" si="0"/>
        <v>38372332</v>
      </c>
      <c r="K17" s="28">
        <f t="shared" si="0"/>
        <v>962439</v>
      </c>
      <c r="L17" s="28">
        <f t="shared" si="0"/>
        <v>20912463</v>
      </c>
      <c r="M17" s="28">
        <f t="shared" si="0"/>
        <v>23093609</v>
      </c>
      <c r="N17" s="28">
        <f t="shared" si="0"/>
        <v>44968511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83340843</v>
      </c>
      <c r="X17" s="28">
        <f t="shared" si="0"/>
        <v>63261366</v>
      </c>
      <c r="Y17" s="28">
        <f t="shared" si="0"/>
        <v>20079477</v>
      </c>
      <c r="Z17" s="29">
        <f>+IF(X17&lt;&gt;0,+(Y17/X17)*100,0)</f>
        <v>31.740504939460205</v>
      </c>
      <c r="AA17" s="30">
        <f>SUM(AA6:AA16)</f>
        <v>126522749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-55062948</v>
      </c>
      <c r="D26" s="18"/>
      <c r="E26" s="19">
        <v>-61183000</v>
      </c>
      <c r="F26" s="20">
        <v>-61183000</v>
      </c>
      <c r="G26" s="20">
        <v>-3572339</v>
      </c>
      <c r="H26" s="20">
        <v>-8422592</v>
      </c>
      <c r="I26" s="20">
        <v>-640912</v>
      </c>
      <c r="J26" s="20">
        <v>-12635843</v>
      </c>
      <c r="K26" s="20">
        <v>-11130898</v>
      </c>
      <c r="L26" s="20">
        <v>-4723981</v>
      </c>
      <c r="M26" s="20">
        <v>-5758399</v>
      </c>
      <c r="N26" s="20">
        <v>-21613278</v>
      </c>
      <c r="O26" s="20"/>
      <c r="P26" s="20"/>
      <c r="Q26" s="20"/>
      <c r="R26" s="20"/>
      <c r="S26" s="20"/>
      <c r="T26" s="20"/>
      <c r="U26" s="20"/>
      <c r="V26" s="20"/>
      <c r="W26" s="20">
        <v>-34249121</v>
      </c>
      <c r="X26" s="20">
        <v>-30591498</v>
      </c>
      <c r="Y26" s="20">
        <v>-3657623</v>
      </c>
      <c r="Z26" s="21">
        <v>11.956338326419974</v>
      </c>
      <c r="AA26" s="22">
        <v>-61183000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-55062948</v>
      </c>
      <c r="D27" s="26">
        <f>SUM(D21:D26)</f>
        <v>0</v>
      </c>
      <c r="E27" s="27">
        <f t="shared" si="1"/>
        <v>-61183000</v>
      </c>
      <c r="F27" s="28">
        <f t="shared" si="1"/>
        <v>-61183000</v>
      </c>
      <c r="G27" s="28">
        <f t="shared" si="1"/>
        <v>-3572339</v>
      </c>
      <c r="H27" s="28">
        <f t="shared" si="1"/>
        <v>-8422592</v>
      </c>
      <c r="I27" s="28">
        <f t="shared" si="1"/>
        <v>-640912</v>
      </c>
      <c r="J27" s="28">
        <f t="shared" si="1"/>
        <v>-12635843</v>
      </c>
      <c r="K27" s="28">
        <f t="shared" si="1"/>
        <v>-11130898</v>
      </c>
      <c r="L27" s="28">
        <f t="shared" si="1"/>
        <v>-4723981</v>
      </c>
      <c r="M27" s="28">
        <f t="shared" si="1"/>
        <v>-5758399</v>
      </c>
      <c r="N27" s="28">
        <f t="shared" si="1"/>
        <v>-21613278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-34249121</v>
      </c>
      <c r="X27" s="28">
        <f t="shared" si="1"/>
        <v>-30591498</v>
      </c>
      <c r="Y27" s="28">
        <f t="shared" si="1"/>
        <v>-3657623</v>
      </c>
      <c r="Z27" s="29">
        <f>+IF(X27&lt;&gt;0,+(Y27/X27)*100,0)</f>
        <v>11.956338326419974</v>
      </c>
      <c r="AA27" s="30">
        <f>SUM(AA21:AA26)</f>
        <v>-61183000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12407146</v>
      </c>
      <c r="D38" s="32">
        <f>+D17+D27+D36</f>
        <v>0</v>
      </c>
      <c r="E38" s="33">
        <f t="shared" si="3"/>
        <v>65339749</v>
      </c>
      <c r="F38" s="2">
        <f t="shared" si="3"/>
        <v>65339749</v>
      </c>
      <c r="G38" s="2">
        <f t="shared" si="3"/>
        <v>52726555</v>
      </c>
      <c r="H38" s="2">
        <f t="shared" si="3"/>
        <v>-19063798</v>
      </c>
      <c r="I38" s="2">
        <f t="shared" si="3"/>
        <v>-7926268</v>
      </c>
      <c r="J38" s="2">
        <f t="shared" si="3"/>
        <v>25736489</v>
      </c>
      <c r="K38" s="2">
        <f t="shared" si="3"/>
        <v>-10168459</v>
      </c>
      <c r="L38" s="2">
        <f t="shared" si="3"/>
        <v>16188482</v>
      </c>
      <c r="M38" s="2">
        <f t="shared" si="3"/>
        <v>17335210</v>
      </c>
      <c r="N38" s="2">
        <f t="shared" si="3"/>
        <v>23355233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49091722</v>
      </c>
      <c r="X38" s="2">
        <f t="shared" si="3"/>
        <v>32669868</v>
      </c>
      <c r="Y38" s="2">
        <f t="shared" si="3"/>
        <v>16421854</v>
      </c>
      <c r="Z38" s="34">
        <f>+IF(X38&lt;&gt;0,+(Y38/X38)*100,0)</f>
        <v>50.266055559208255</v>
      </c>
      <c r="AA38" s="35">
        <f>+AA17+AA27+AA36</f>
        <v>65339749</v>
      </c>
    </row>
    <row r="39" spans="1:27" ht="13.5" x14ac:dyDescent="0.25">
      <c r="A39" s="23" t="s">
        <v>60</v>
      </c>
      <c r="B39" s="17"/>
      <c r="C39" s="32">
        <v>144826010</v>
      </c>
      <c r="D39" s="32"/>
      <c r="E39" s="33"/>
      <c r="F39" s="2"/>
      <c r="G39" s="2">
        <v>183385842</v>
      </c>
      <c r="H39" s="2">
        <f>+G40+H60</f>
        <v>236112397</v>
      </c>
      <c r="I39" s="2">
        <f>+H40+I60</f>
        <v>217048599</v>
      </c>
      <c r="J39" s="2">
        <f>+G39</f>
        <v>183385842</v>
      </c>
      <c r="K39" s="2">
        <f>+I40+K60</f>
        <v>209122331</v>
      </c>
      <c r="L39" s="2">
        <f>+K40+L60</f>
        <v>198953872</v>
      </c>
      <c r="M39" s="2">
        <f>+L40+M60</f>
        <v>215142354</v>
      </c>
      <c r="N39" s="2">
        <f>+K39</f>
        <v>209122331</v>
      </c>
      <c r="O39" s="2">
        <f>+M40+O60</f>
        <v>232477564</v>
      </c>
      <c r="P39" s="2">
        <f>+O40+P60</f>
        <v>232477564</v>
      </c>
      <c r="Q39" s="2">
        <f>+P40+Q60</f>
        <v>232477564</v>
      </c>
      <c r="R39" s="2">
        <f>+O39</f>
        <v>232477564</v>
      </c>
      <c r="S39" s="2">
        <f>+Q40+S60</f>
        <v>232477564</v>
      </c>
      <c r="T39" s="2">
        <f>+S40+T60</f>
        <v>232477564</v>
      </c>
      <c r="U39" s="2">
        <f>+T40+U60</f>
        <v>232477564</v>
      </c>
      <c r="V39" s="2">
        <f>+S39</f>
        <v>232477564</v>
      </c>
      <c r="W39" s="2">
        <f>+G39</f>
        <v>183385842</v>
      </c>
      <c r="X39" s="2"/>
      <c r="Y39" s="2">
        <f>+W39-X39</f>
        <v>183385842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157233156</v>
      </c>
      <c r="D40" s="43">
        <f t="shared" ref="D40:AA40" si="4">+D38+D39</f>
        <v>0</v>
      </c>
      <c r="E40" s="44">
        <f t="shared" si="4"/>
        <v>65339749</v>
      </c>
      <c r="F40" s="45">
        <f t="shared" si="4"/>
        <v>65339749</v>
      </c>
      <c r="G40" s="45">
        <f t="shared" si="4"/>
        <v>236112397</v>
      </c>
      <c r="H40" s="45">
        <f t="shared" si="4"/>
        <v>217048599</v>
      </c>
      <c r="I40" s="45">
        <f t="shared" si="4"/>
        <v>209122331</v>
      </c>
      <c r="J40" s="45">
        <f>+I40</f>
        <v>209122331</v>
      </c>
      <c r="K40" s="45">
        <f t="shared" si="4"/>
        <v>198953872</v>
      </c>
      <c r="L40" s="45">
        <f t="shared" si="4"/>
        <v>215142354</v>
      </c>
      <c r="M40" s="45">
        <f t="shared" si="4"/>
        <v>232477564</v>
      </c>
      <c r="N40" s="45">
        <f>+M40</f>
        <v>232477564</v>
      </c>
      <c r="O40" s="45">
        <f t="shared" si="4"/>
        <v>232477564</v>
      </c>
      <c r="P40" s="45">
        <f t="shared" si="4"/>
        <v>232477564</v>
      </c>
      <c r="Q40" s="45">
        <f t="shared" si="4"/>
        <v>232477564</v>
      </c>
      <c r="R40" s="45">
        <f>+Q40</f>
        <v>232477564</v>
      </c>
      <c r="S40" s="45">
        <f t="shared" si="4"/>
        <v>232477564</v>
      </c>
      <c r="T40" s="45">
        <f t="shared" si="4"/>
        <v>232477564</v>
      </c>
      <c r="U40" s="45">
        <f t="shared" si="4"/>
        <v>232477564</v>
      </c>
      <c r="V40" s="45">
        <f>+U40</f>
        <v>232477564</v>
      </c>
      <c r="W40" s="45">
        <f>+V40</f>
        <v>232477564</v>
      </c>
      <c r="X40" s="45">
        <f t="shared" si="4"/>
        <v>32669868</v>
      </c>
      <c r="Y40" s="45">
        <f t="shared" si="4"/>
        <v>199807696</v>
      </c>
      <c r="Z40" s="46">
        <f>+IF(X40&lt;&gt;0,+(Y40/X40)*100,0)</f>
        <v>611.59627580986853</v>
      </c>
      <c r="AA40" s="47">
        <f t="shared" si="4"/>
        <v>65339749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183385842</v>
      </c>
      <c r="J60">
        <v>183385842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122188051</v>
      </c>
      <c r="D7" s="18"/>
      <c r="E7" s="19">
        <v>228149083</v>
      </c>
      <c r="F7" s="20">
        <v>228149083</v>
      </c>
      <c r="G7" s="20">
        <v>19045708</v>
      </c>
      <c r="H7" s="20">
        <v>6530124</v>
      </c>
      <c r="I7" s="20">
        <v>8470441</v>
      </c>
      <c r="J7" s="20">
        <v>34046273</v>
      </c>
      <c r="K7" s="20">
        <v>14012763</v>
      </c>
      <c r="L7" s="20">
        <v>8529875</v>
      </c>
      <c r="M7" s="20">
        <v>13843877</v>
      </c>
      <c r="N7" s="20">
        <v>36386515</v>
      </c>
      <c r="O7" s="20"/>
      <c r="P7" s="20"/>
      <c r="Q7" s="20"/>
      <c r="R7" s="20"/>
      <c r="S7" s="20"/>
      <c r="T7" s="20"/>
      <c r="U7" s="20"/>
      <c r="V7" s="20"/>
      <c r="W7" s="20">
        <v>70432788</v>
      </c>
      <c r="X7" s="20">
        <v>114074508</v>
      </c>
      <c r="Y7" s="20">
        <v>-43641720</v>
      </c>
      <c r="Z7" s="21">
        <v>-38.257206421613496</v>
      </c>
      <c r="AA7" s="22">
        <v>228149083</v>
      </c>
    </row>
    <row r="8" spans="1:27" ht="13.5" x14ac:dyDescent="0.25">
      <c r="A8" s="23" t="s">
        <v>36</v>
      </c>
      <c r="B8" s="17" t="s">
        <v>32</v>
      </c>
      <c r="C8" s="18">
        <v>982019</v>
      </c>
      <c r="D8" s="18"/>
      <c r="E8" s="19">
        <v>1356217</v>
      </c>
      <c r="F8" s="20">
        <v>1356217</v>
      </c>
      <c r="G8" s="20">
        <v>825890</v>
      </c>
      <c r="H8" s="20">
        <v>39897</v>
      </c>
      <c r="I8" s="20">
        <v>17796</v>
      </c>
      <c r="J8" s="20">
        <v>883583</v>
      </c>
      <c r="K8" s="20">
        <v>289470</v>
      </c>
      <c r="L8" s="20">
        <v>5672</v>
      </c>
      <c r="M8" s="20"/>
      <c r="N8" s="20">
        <v>295142</v>
      </c>
      <c r="O8" s="20"/>
      <c r="P8" s="20"/>
      <c r="Q8" s="20"/>
      <c r="R8" s="20"/>
      <c r="S8" s="20"/>
      <c r="T8" s="20"/>
      <c r="U8" s="20"/>
      <c r="V8" s="20"/>
      <c r="W8" s="20">
        <v>1178725</v>
      </c>
      <c r="X8" s="20">
        <v>678102</v>
      </c>
      <c r="Y8" s="20">
        <v>500623</v>
      </c>
      <c r="Z8" s="21">
        <v>73.827093859035955</v>
      </c>
      <c r="AA8" s="22">
        <v>1356217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4825000</v>
      </c>
      <c r="F10" s="20">
        <v>4825000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2412498</v>
      </c>
      <c r="Y10" s="20">
        <v>-2412498</v>
      </c>
      <c r="Z10" s="21">
        <v>-100</v>
      </c>
      <c r="AA10" s="22">
        <v>4825000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14431845</v>
      </c>
      <c r="F11" s="20">
        <v>14431845</v>
      </c>
      <c r="G11" s="20">
        <v>132506</v>
      </c>
      <c r="H11" s="20">
        <v>58571</v>
      </c>
      <c r="I11" s="20">
        <v>158094</v>
      </c>
      <c r="J11" s="20">
        <v>349171</v>
      </c>
      <c r="K11" s="20">
        <v>184289</v>
      </c>
      <c r="L11" s="20">
        <v>103619</v>
      </c>
      <c r="M11" s="20">
        <v>101427</v>
      </c>
      <c r="N11" s="20">
        <v>389335</v>
      </c>
      <c r="O11" s="20"/>
      <c r="P11" s="20"/>
      <c r="Q11" s="20"/>
      <c r="R11" s="20"/>
      <c r="S11" s="20"/>
      <c r="T11" s="20"/>
      <c r="U11" s="20"/>
      <c r="V11" s="20"/>
      <c r="W11" s="20">
        <v>738506</v>
      </c>
      <c r="X11" s="20">
        <v>7215918</v>
      </c>
      <c r="Y11" s="20">
        <v>-6477412</v>
      </c>
      <c r="Z11" s="21">
        <v>-89.765598777591421</v>
      </c>
      <c r="AA11" s="22">
        <v>14431845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-218617759</v>
      </c>
      <c r="F14" s="20">
        <v>-218617759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-109308828</v>
      </c>
      <c r="Y14" s="20">
        <v>109308828</v>
      </c>
      <c r="Z14" s="21">
        <v>-100</v>
      </c>
      <c r="AA14" s="22">
        <v>-218617759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-750000</v>
      </c>
      <c r="F15" s="20">
        <v>-750000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-375000</v>
      </c>
      <c r="Y15" s="20">
        <v>375000</v>
      </c>
      <c r="Z15" s="21">
        <v>-100</v>
      </c>
      <c r="AA15" s="22">
        <v>-750000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123170070</v>
      </c>
      <c r="D17" s="26">
        <f>SUM(D6:D16)</f>
        <v>0</v>
      </c>
      <c r="E17" s="27">
        <f t="shared" si="0"/>
        <v>29394386</v>
      </c>
      <c r="F17" s="28">
        <f t="shared" si="0"/>
        <v>29394386</v>
      </c>
      <c r="G17" s="28">
        <f t="shared" si="0"/>
        <v>20004104</v>
      </c>
      <c r="H17" s="28">
        <f t="shared" si="0"/>
        <v>6628592</v>
      </c>
      <c r="I17" s="28">
        <f t="shared" si="0"/>
        <v>8646331</v>
      </c>
      <c r="J17" s="28">
        <f t="shared" si="0"/>
        <v>35279027</v>
      </c>
      <c r="K17" s="28">
        <f t="shared" si="0"/>
        <v>14486522</v>
      </c>
      <c r="L17" s="28">
        <f t="shared" si="0"/>
        <v>8639166</v>
      </c>
      <c r="M17" s="28">
        <f t="shared" si="0"/>
        <v>13945304</v>
      </c>
      <c r="N17" s="28">
        <f t="shared" si="0"/>
        <v>37070992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72350019</v>
      </c>
      <c r="X17" s="28">
        <f t="shared" si="0"/>
        <v>14697198</v>
      </c>
      <c r="Y17" s="28">
        <f t="shared" si="0"/>
        <v>57652821</v>
      </c>
      <c r="Z17" s="29">
        <f>+IF(X17&lt;&gt;0,+(Y17/X17)*100,0)</f>
        <v>392.27083284854706</v>
      </c>
      <c r="AA17" s="30">
        <f>SUM(AA6:AA16)</f>
        <v>29394386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-293563</v>
      </c>
      <c r="D26" s="18"/>
      <c r="E26" s="19">
        <v>-10125000</v>
      </c>
      <c r="F26" s="20">
        <v>-10125000</v>
      </c>
      <c r="G26" s="20"/>
      <c r="H26" s="20"/>
      <c r="I26" s="20">
        <v>-456790</v>
      </c>
      <c r="J26" s="20">
        <v>-456790</v>
      </c>
      <c r="K26" s="20">
        <v>-1033476</v>
      </c>
      <c r="L26" s="20"/>
      <c r="M26" s="20"/>
      <c r="N26" s="20">
        <v>-1033476</v>
      </c>
      <c r="O26" s="20"/>
      <c r="P26" s="20"/>
      <c r="Q26" s="20"/>
      <c r="R26" s="20"/>
      <c r="S26" s="20"/>
      <c r="T26" s="20"/>
      <c r="U26" s="20"/>
      <c r="V26" s="20"/>
      <c r="W26" s="20">
        <v>-1490266</v>
      </c>
      <c r="X26" s="20">
        <v>-5062494</v>
      </c>
      <c r="Y26" s="20">
        <v>3572228</v>
      </c>
      <c r="Z26" s="21">
        <v>-70.562612024824119</v>
      </c>
      <c r="AA26" s="22">
        <v>-10125000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-293563</v>
      </c>
      <c r="D27" s="26">
        <f>SUM(D21:D26)</f>
        <v>0</v>
      </c>
      <c r="E27" s="27">
        <f t="shared" si="1"/>
        <v>-10125000</v>
      </c>
      <c r="F27" s="28">
        <f t="shared" si="1"/>
        <v>-10125000</v>
      </c>
      <c r="G27" s="28">
        <f t="shared" si="1"/>
        <v>0</v>
      </c>
      <c r="H27" s="28">
        <f t="shared" si="1"/>
        <v>0</v>
      </c>
      <c r="I27" s="28">
        <f t="shared" si="1"/>
        <v>-456790</v>
      </c>
      <c r="J27" s="28">
        <f t="shared" si="1"/>
        <v>-456790</v>
      </c>
      <c r="K27" s="28">
        <f t="shared" si="1"/>
        <v>-1033476</v>
      </c>
      <c r="L27" s="28">
        <f t="shared" si="1"/>
        <v>0</v>
      </c>
      <c r="M27" s="28">
        <f t="shared" si="1"/>
        <v>0</v>
      </c>
      <c r="N27" s="28">
        <f t="shared" si="1"/>
        <v>-1033476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-1490266</v>
      </c>
      <c r="X27" s="28">
        <f t="shared" si="1"/>
        <v>-5062494</v>
      </c>
      <c r="Y27" s="28">
        <f t="shared" si="1"/>
        <v>3572228</v>
      </c>
      <c r="Z27" s="29">
        <f>+IF(X27&lt;&gt;0,+(Y27/X27)*100,0)</f>
        <v>-70.562612024824119</v>
      </c>
      <c r="AA27" s="30">
        <f>SUM(AA21:AA26)</f>
        <v>-10125000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122876507</v>
      </c>
      <c r="D38" s="32">
        <f>+D17+D27+D36</f>
        <v>0</v>
      </c>
      <c r="E38" s="33">
        <f t="shared" si="3"/>
        <v>19269386</v>
      </c>
      <c r="F38" s="2">
        <f t="shared" si="3"/>
        <v>19269386</v>
      </c>
      <c r="G38" s="2">
        <f t="shared" si="3"/>
        <v>20004104</v>
      </c>
      <c r="H38" s="2">
        <f t="shared" si="3"/>
        <v>6628592</v>
      </c>
      <c r="I38" s="2">
        <f t="shared" si="3"/>
        <v>8189541</v>
      </c>
      <c r="J38" s="2">
        <f t="shared" si="3"/>
        <v>34822237</v>
      </c>
      <c r="K38" s="2">
        <f t="shared" si="3"/>
        <v>13453046</v>
      </c>
      <c r="L38" s="2">
        <f t="shared" si="3"/>
        <v>8639166</v>
      </c>
      <c r="M38" s="2">
        <f t="shared" si="3"/>
        <v>13945304</v>
      </c>
      <c r="N38" s="2">
        <f t="shared" si="3"/>
        <v>36037516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70859753</v>
      </c>
      <c r="X38" s="2">
        <f t="shared" si="3"/>
        <v>9634704</v>
      </c>
      <c r="Y38" s="2">
        <f t="shared" si="3"/>
        <v>61225049</v>
      </c>
      <c r="Z38" s="34">
        <f>+IF(X38&lt;&gt;0,+(Y38/X38)*100,0)</f>
        <v>635.46372571487404</v>
      </c>
      <c r="AA38" s="35">
        <f>+AA17+AA27+AA36</f>
        <v>19269386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20004104</v>
      </c>
      <c r="I39" s="2">
        <f>+H40+I60</f>
        <v>26632696</v>
      </c>
      <c r="J39" s="2">
        <f>+G39</f>
        <v>0</v>
      </c>
      <c r="K39" s="2">
        <f>+I40+K60</f>
        <v>34822237</v>
      </c>
      <c r="L39" s="2">
        <f>+K40+L60</f>
        <v>48275283</v>
      </c>
      <c r="M39" s="2">
        <f>+L40+M60</f>
        <v>56914449</v>
      </c>
      <c r="N39" s="2">
        <f>+K39</f>
        <v>34822237</v>
      </c>
      <c r="O39" s="2">
        <f>+M40+O60</f>
        <v>70859753</v>
      </c>
      <c r="P39" s="2">
        <f>+O40+P60</f>
        <v>70859753</v>
      </c>
      <c r="Q39" s="2">
        <f>+P40+Q60</f>
        <v>70859753</v>
      </c>
      <c r="R39" s="2">
        <f>+O39</f>
        <v>70859753</v>
      </c>
      <c r="S39" s="2">
        <f>+Q40+S60</f>
        <v>70859753</v>
      </c>
      <c r="T39" s="2">
        <f>+S40+T60</f>
        <v>70859753</v>
      </c>
      <c r="U39" s="2">
        <f>+T40+U60</f>
        <v>70859753</v>
      </c>
      <c r="V39" s="2">
        <f>+S39</f>
        <v>70859753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122876507</v>
      </c>
      <c r="D40" s="43">
        <f t="shared" ref="D40:AA40" si="4">+D38+D39</f>
        <v>0</v>
      </c>
      <c r="E40" s="44">
        <f t="shared" si="4"/>
        <v>19269386</v>
      </c>
      <c r="F40" s="45">
        <f t="shared" si="4"/>
        <v>19269386</v>
      </c>
      <c r="G40" s="45">
        <f t="shared" si="4"/>
        <v>20004104</v>
      </c>
      <c r="H40" s="45">
        <f t="shared" si="4"/>
        <v>26632696</v>
      </c>
      <c r="I40" s="45">
        <f t="shared" si="4"/>
        <v>34822237</v>
      </c>
      <c r="J40" s="45">
        <f>+I40</f>
        <v>34822237</v>
      </c>
      <c r="K40" s="45">
        <f t="shared" si="4"/>
        <v>48275283</v>
      </c>
      <c r="L40" s="45">
        <f t="shared" si="4"/>
        <v>56914449</v>
      </c>
      <c r="M40" s="45">
        <f t="shared" si="4"/>
        <v>70859753</v>
      </c>
      <c r="N40" s="45">
        <f>+M40</f>
        <v>70859753</v>
      </c>
      <c r="O40" s="45">
        <f t="shared" si="4"/>
        <v>70859753</v>
      </c>
      <c r="P40" s="45">
        <f t="shared" si="4"/>
        <v>70859753</v>
      </c>
      <c r="Q40" s="45">
        <f t="shared" si="4"/>
        <v>70859753</v>
      </c>
      <c r="R40" s="45">
        <f>+Q40</f>
        <v>70859753</v>
      </c>
      <c r="S40" s="45">
        <f t="shared" si="4"/>
        <v>70859753</v>
      </c>
      <c r="T40" s="45">
        <f t="shared" si="4"/>
        <v>70859753</v>
      </c>
      <c r="U40" s="45">
        <f t="shared" si="4"/>
        <v>70859753</v>
      </c>
      <c r="V40" s="45">
        <f>+U40</f>
        <v>70859753</v>
      </c>
      <c r="W40" s="45">
        <f>+V40</f>
        <v>70859753</v>
      </c>
      <c r="X40" s="45">
        <f t="shared" si="4"/>
        <v>9634704</v>
      </c>
      <c r="Y40" s="45">
        <f t="shared" si="4"/>
        <v>61225049</v>
      </c>
      <c r="Z40" s="46">
        <f>+IF(X40&lt;&gt;0,+(Y40/X40)*100,0)</f>
        <v>635.46372571487404</v>
      </c>
      <c r="AA40" s="47">
        <f t="shared" si="4"/>
        <v>19269386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9207076</v>
      </c>
      <c r="D7" s="18"/>
      <c r="E7" s="19">
        <v>21460000</v>
      </c>
      <c r="F7" s="20">
        <v>21460000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10729996</v>
      </c>
      <c r="Y7" s="20">
        <v>-10729996</v>
      </c>
      <c r="Z7" s="21">
        <v>-100</v>
      </c>
      <c r="AA7" s="22">
        <v>21460000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11095000</v>
      </c>
      <c r="I9" s="20">
        <v>150000</v>
      </c>
      <c r="J9" s="20">
        <v>11245000</v>
      </c>
      <c r="K9" s="20">
        <v>70000</v>
      </c>
      <c r="L9" s="20">
        <v>10000</v>
      </c>
      <c r="M9" s="20">
        <v>70000</v>
      </c>
      <c r="N9" s="20">
        <v>150000</v>
      </c>
      <c r="O9" s="20"/>
      <c r="P9" s="20"/>
      <c r="Q9" s="20"/>
      <c r="R9" s="20"/>
      <c r="S9" s="20"/>
      <c r="T9" s="20"/>
      <c r="U9" s="20"/>
      <c r="V9" s="20"/>
      <c r="W9" s="20">
        <v>11395000</v>
      </c>
      <c r="X9" s="20"/>
      <c r="Y9" s="20">
        <v>11395000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-36876972</v>
      </c>
      <c r="F14" s="20">
        <v>-36876972</v>
      </c>
      <c r="G14" s="20">
        <v>-667141</v>
      </c>
      <c r="H14" s="20">
        <v>-166475</v>
      </c>
      <c r="I14" s="20">
        <v>-158175</v>
      </c>
      <c r="J14" s="20">
        <v>-991791</v>
      </c>
      <c r="K14" s="20">
        <v>-202333</v>
      </c>
      <c r="L14" s="20">
        <v>-221100</v>
      </c>
      <c r="M14" s="20">
        <v>-142728</v>
      </c>
      <c r="N14" s="20">
        <v>-566161</v>
      </c>
      <c r="O14" s="20"/>
      <c r="P14" s="20"/>
      <c r="Q14" s="20"/>
      <c r="R14" s="20"/>
      <c r="S14" s="20"/>
      <c r="T14" s="20"/>
      <c r="U14" s="20"/>
      <c r="V14" s="20"/>
      <c r="W14" s="20">
        <v>-1557952</v>
      </c>
      <c r="X14" s="20">
        <v>-18438486</v>
      </c>
      <c r="Y14" s="20">
        <v>16880534</v>
      </c>
      <c r="Z14" s="21">
        <v>-91.550542707248312</v>
      </c>
      <c r="AA14" s="22">
        <v>-36876972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9207076</v>
      </c>
      <c r="D17" s="26">
        <f>SUM(D6:D16)</f>
        <v>0</v>
      </c>
      <c r="E17" s="27">
        <f t="shared" si="0"/>
        <v>-15416972</v>
      </c>
      <c r="F17" s="28">
        <f t="shared" si="0"/>
        <v>-15416972</v>
      </c>
      <c r="G17" s="28">
        <f t="shared" si="0"/>
        <v>-667141</v>
      </c>
      <c r="H17" s="28">
        <f t="shared" si="0"/>
        <v>10928525</v>
      </c>
      <c r="I17" s="28">
        <f t="shared" si="0"/>
        <v>-8175</v>
      </c>
      <c r="J17" s="28">
        <f t="shared" si="0"/>
        <v>10253209</v>
      </c>
      <c r="K17" s="28">
        <f t="shared" si="0"/>
        <v>-132333</v>
      </c>
      <c r="L17" s="28">
        <f t="shared" si="0"/>
        <v>-211100</v>
      </c>
      <c r="M17" s="28">
        <f t="shared" si="0"/>
        <v>-72728</v>
      </c>
      <c r="N17" s="28">
        <f t="shared" si="0"/>
        <v>-416161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9837048</v>
      </c>
      <c r="X17" s="28">
        <f t="shared" si="0"/>
        <v>-7708490</v>
      </c>
      <c r="Y17" s="28">
        <f t="shared" si="0"/>
        <v>17545538</v>
      </c>
      <c r="Z17" s="29">
        <f>+IF(X17&lt;&gt;0,+(Y17/X17)*100,0)</f>
        <v>-227.61316418650085</v>
      </c>
      <c r="AA17" s="30">
        <f>SUM(AA6:AA16)</f>
        <v>-15416972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9207076</v>
      </c>
      <c r="D38" s="32">
        <f>+D17+D27+D36</f>
        <v>0</v>
      </c>
      <c r="E38" s="33">
        <f t="shared" si="3"/>
        <v>-15416972</v>
      </c>
      <c r="F38" s="2">
        <f t="shared" si="3"/>
        <v>-15416972</v>
      </c>
      <c r="G38" s="2">
        <f t="shared" si="3"/>
        <v>-667141</v>
      </c>
      <c r="H38" s="2">
        <f t="shared" si="3"/>
        <v>10928525</v>
      </c>
      <c r="I38" s="2">
        <f t="shared" si="3"/>
        <v>-8175</v>
      </c>
      <c r="J38" s="2">
        <f t="shared" si="3"/>
        <v>10253209</v>
      </c>
      <c r="K38" s="2">
        <f t="shared" si="3"/>
        <v>-132333</v>
      </c>
      <c r="L38" s="2">
        <f t="shared" si="3"/>
        <v>-211100</v>
      </c>
      <c r="M38" s="2">
        <f t="shared" si="3"/>
        <v>-72728</v>
      </c>
      <c r="N38" s="2">
        <f t="shared" si="3"/>
        <v>-416161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9837048</v>
      </c>
      <c r="X38" s="2">
        <f t="shared" si="3"/>
        <v>-7708490</v>
      </c>
      <c r="Y38" s="2">
        <f t="shared" si="3"/>
        <v>17545538</v>
      </c>
      <c r="Z38" s="34">
        <f>+IF(X38&lt;&gt;0,+(Y38/X38)*100,0)</f>
        <v>-227.61316418650085</v>
      </c>
      <c r="AA38" s="35">
        <f>+AA17+AA27+AA36</f>
        <v>-15416972</v>
      </c>
    </row>
    <row r="39" spans="1:27" ht="13.5" x14ac:dyDescent="0.25">
      <c r="A39" s="23" t="s">
        <v>60</v>
      </c>
      <c r="B39" s="17"/>
      <c r="C39" s="32">
        <v>9518204</v>
      </c>
      <c r="D39" s="32"/>
      <c r="E39" s="33"/>
      <c r="F39" s="2"/>
      <c r="G39" s="2"/>
      <c r="H39" s="2">
        <f>+G40+H60</f>
        <v>-667141</v>
      </c>
      <c r="I39" s="2">
        <f>+H40+I60</f>
        <v>10261384</v>
      </c>
      <c r="J39" s="2">
        <f>+G39</f>
        <v>0</v>
      </c>
      <c r="K39" s="2">
        <f>+I40+K60</f>
        <v>10253209</v>
      </c>
      <c r="L39" s="2">
        <f>+K40+L60</f>
        <v>10120876</v>
      </c>
      <c r="M39" s="2">
        <f>+L40+M60</f>
        <v>9909776</v>
      </c>
      <c r="N39" s="2">
        <f>+K39</f>
        <v>10253209</v>
      </c>
      <c r="O39" s="2">
        <f>+M40+O60</f>
        <v>9837048</v>
      </c>
      <c r="P39" s="2">
        <f>+O40+P60</f>
        <v>9837048</v>
      </c>
      <c r="Q39" s="2">
        <f>+P40+Q60</f>
        <v>9837048</v>
      </c>
      <c r="R39" s="2">
        <f>+O39</f>
        <v>9837048</v>
      </c>
      <c r="S39" s="2">
        <f>+Q40+S60</f>
        <v>9837048</v>
      </c>
      <c r="T39" s="2">
        <f>+S40+T60</f>
        <v>9837048</v>
      </c>
      <c r="U39" s="2">
        <f>+T40+U60</f>
        <v>9837048</v>
      </c>
      <c r="V39" s="2">
        <f>+S39</f>
        <v>9837048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18725280</v>
      </c>
      <c r="D40" s="43">
        <f t="shared" ref="D40:AA40" si="4">+D38+D39</f>
        <v>0</v>
      </c>
      <c r="E40" s="44">
        <f t="shared" si="4"/>
        <v>-15416972</v>
      </c>
      <c r="F40" s="45">
        <f t="shared" si="4"/>
        <v>-15416972</v>
      </c>
      <c r="G40" s="45">
        <f t="shared" si="4"/>
        <v>-667141</v>
      </c>
      <c r="H40" s="45">
        <f t="shared" si="4"/>
        <v>10261384</v>
      </c>
      <c r="I40" s="45">
        <f t="shared" si="4"/>
        <v>10253209</v>
      </c>
      <c r="J40" s="45">
        <f>+I40</f>
        <v>10253209</v>
      </c>
      <c r="K40" s="45">
        <f t="shared" si="4"/>
        <v>10120876</v>
      </c>
      <c r="L40" s="45">
        <f t="shared" si="4"/>
        <v>9909776</v>
      </c>
      <c r="M40" s="45">
        <f t="shared" si="4"/>
        <v>9837048</v>
      </c>
      <c r="N40" s="45">
        <f>+M40</f>
        <v>9837048</v>
      </c>
      <c r="O40" s="45">
        <f t="shared" si="4"/>
        <v>9837048</v>
      </c>
      <c r="P40" s="45">
        <f t="shared" si="4"/>
        <v>9837048</v>
      </c>
      <c r="Q40" s="45">
        <f t="shared" si="4"/>
        <v>9837048</v>
      </c>
      <c r="R40" s="45">
        <f>+Q40</f>
        <v>9837048</v>
      </c>
      <c r="S40" s="45">
        <f t="shared" si="4"/>
        <v>9837048</v>
      </c>
      <c r="T40" s="45">
        <f t="shared" si="4"/>
        <v>9837048</v>
      </c>
      <c r="U40" s="45">
        <f t="shared" si="4"/>
        <v>9837048</v>
      </c>
      <c r="V40" s="45">
        <f>+U40</f>
        <v>9837048</v>
      </c>
      <c r="W40" s="45">
        <f>+V40</f>
        <v>9837048</v>
      </c>
      <c r="X40" s="45">
        <f t="shared" si="4"/>
        <v>-7708490</v>
      </c>
      <c r="Y40" s="45">
        <f t="shared" si="4"/>
        <v>17545538</v>
      </c>
      <c r="Z40" s="46">
        <f>+IF(X40&lt;&gt;0,+(Y40/X40)*100,0)</f>
        <v>-227.61316418650085</v>
      </c>
      <c r="AA40" s="47">
        <f t="shared" si="4"/>
        <v>-15416972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61382993</v>
      </c>
      <c r="D7" s="18"/>
      <c r="E7" s="19">
        <v>114097538</v>
      </c>
      <c r="F7" s="20">
        <v>114097538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57048768</v>
      </c>
      <c r="Y7" s="20">
        <v>-57048768</v>
      </c>
      <c r="Z7" s="21">
        <v>-100</v>
      </c>
      <c r="AA7" s="22">
        <v>114097538</v>
      </c>
    </row>
    <row r="8" spans="1:27" ht="13.5" x14ac:dyDescent="0.25">
      <c r="A8" s="23" t="s">
        <v>36</v>
      </c>
      <c r="B8" s="17" t="s">
        <v>32</v>
      </c>
      <c r="C8" s="18">
        <v>178059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17142639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284864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-249905263</v>
      </c>
      <c r="D14" s="18"/>
      <c r="E14" s="19">
        <v>-125880000</v>
      </c>
      <c r="F14" s="20">
        <v>-125880004</v>
      </c>
      <c r="G14" s="20">
        <v>-17281099</v>
      </c>
      <c r="H14" s="20">
        <v>-12404504</v>
      </c>
      <c r="I14" s="20">
        <v>-13980457</v>
      </c>
      <c r="J14" s="20">
        <v>-43666060</v>
      </c>
      <c r="K14" s="20">
        <v>-15179836</v>
      </c>
      <c r="L14" s="20">
        <v>-13888305</v>
      </c>
      <c r="M14" s="20">
        <v>-23199475</v>
      </c>
      <c r="N14" s="20">
        <v>-52267616</v>
      </c>
      <c r="O14" s="20"/>
      <c r="P14" s="20"/>
      <c r="Q14" s="20"/>
      <c r="R14" s="20"/>
      <c r="S14" s="20"/>
      <c r="T14" s="20"/>
      <c r="U14" s="20"/>
      <c r="V14" s="20"/>
      <c r="W14" s="20">
        <v>-95933676</v>
      </c>
      <c r="X14" s="20">
        <v>-62940004</v>
      </c>
      <c r="Y14" s="20">
        <v>-32993672</v>
      </c>
      <c r="Z14" s="21">
        <v>52.420829207446509</v>
      </c>
      <c r="AA14" s="22">
        <v>-125880004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-170916708</v>
      </c>
      <c r="D17" s="26">
        <f>SUM(D6:D16)</f>
        <v>0</v>
      </c>
      <c r="E17" s="27">
        <f t="shared" si="0"/>
        <v>-11782462</v>
      </c>
      <c r="F17" s="28">
        <f t="shared" si="0"/>
        <v>-11782466</v>
      </c>
      <c r="G17" s="28">
        <f t="shared" si="0"/>
        <v>-17281099</v>
      </c>
      <c r="H17" s="28">
        <f t="shared" si="0"/>
        <v>-12404504</v>
      </c>
      <c r="I17" s="28">
        <f t="shared" si="0"/>
        <v>-13980457</v>
      </c>
      <c r="J17" s="28">
        <f t="shared" si="0"/>
        <v>-43666060</v>
      </c>
      <c r="K17" s="28">
        <f t="shared" si="0"/>
        <v>-15179836</v>
      </c>
      <c r="L17" s="28">
        <f t="shared" si="0"/>
        <v>-13888305</v>
      </c>
      <c r="M17" s="28">
        <f t="shared" si="0"/>
        <v>-23199475</v>
      </c>
      <c r="N17" s="28">
        <f t="shared" si="0"/>
        <v>-52267616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-95933676</v>
      </c>
      <c r="X17" s="28">
        <f t="shared" si="0"/>
        <v>-5891236</v>
      </c>
      <c r="Y17" s="28">
        <f t="shared" si="0"/>
        <v>-90042440</v>
      </c>
      <c r="Z17" s="29">
        <f>+IF(X17&lt;&gt;0,+(Y17/X17)*100,0)</f>
        <v>1528.4133923679174</v>
      </c>
      <c r="AA17" s="30">
        <f>SUM(AA6:AA16)</f>
        <v>-11782466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78683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-500002</v>
      </c>
      <c r="Y26" s="20">
        <v>500002</v>
      </c>
      <c r="Z26" s="21">
        <v>-100</v>
      </c>
      <c r="AA26" s="22">
        <v>-1000000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78683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-500002</v>
      </c>
      <c r="Y27" s="28">
        <f t="shared" si="1"/>
        <v>500002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-170838025</v>
      </c>
      <c r="D38" s="32">
        <f>+D17+D27+D36</f>
        <v>0</v>
      </c>
      <c r="E38" s="33">
        <f t="shared" si="3"/>
        <v>-12782462</v>
      </c>
      <c r="F38" s="2">
        <f t="shared" si="3"/>
        <v>-12782466</v>
      </c>
      <c r="G38" s="2">
        <f t="shared" si="3"/>
        <v>-17281099</v>
      </c>
      <c r="H38" s="2">
        <f t="shared" si="3"/>
        <v>-12404504</v>
      </c>
      <c r="I38" s="2">
        <f t="shared" si="3"/>
        <v>-13980457</v>
      </c>
      <c r="J38" s="2">
        <f t="shared" si="3"/>
        <v>-43666060</v>
      </c>
      <c r="K38" s="2">
        <f t="shared" si="3"/>
        <v>-15179836</v>
      </c>
      <c r="L38" s="2">
        <f t="shared" si="3"/>
        <v>-13888305</v>
      </c>
      <c r="M38" s="2">
        <f t="shared" si="3"/>
        <v>-23199475</v>
      </c>
      <c r="N38" s="2">
        <f t="shared" si="3"/>
        <v>-52267616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-95933676</v>
      </c>
      <c r="X38" s="2">
        <f t="shared" si="3"/>
        <v>-6391238</v>
      </c>
      <c r="Y38" s="2">
        <f t="shared" si="3"/>
        <v>-89542438</v>
      </c>
      <c r="Z38" s="34">
        <f>+IF(X38&lt;&gt;0,+(Y38/X38)*100,0)</f>
        <v>1401.0186758809482</v>
      </c>
      <c r="AA38" s="35">
        <f>+AA17+AA27+AA36</f>
        <v>-12782466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-17281099</v>
      </c>
      <c r="I39" s="2">
        <f>+H40+I60</f>
        <v>-29685603</v>
      </c>
      <c r="J39" s="2">
        <f>+G39</f>
        <v>0</v>
      </c>
      <c r="K39" s="2">
        <f>+I40+K60</f>
        <v>-43666060</v>
      </c>
      <c r="L39" s="2">
        <f>+K40+L60</f>
        <v>-58845896</v>
      </c>
      <c r="M39" s="2">
        <f>+L40+M60</f>
        <v>-72734201</v>
      </c>
      <c r="N39" s="2">
        <f>+K39</f>
        <v>-43666060</v>
      </c>
      <c r="O39" s="2">
        <f>+M40+O60</f>
        <v>-95933676</v>
      </c>
      <c r="P39" s="2">
        <f>+O40+P60</f>
        <v>-95933676</v>
      </c>
      <c r="Q39" s="2">
        <f>+P40+Q60</f>
        <v>-95933676</v>
      </c>
      <c r="R39" s="2">
        <f>+O39</f>
        <v>-95933676</v>
      </c>
      <c r="S39" s="2">
        <f>+Q40+S60</f>
        <v>-95933676</v>
      </c>
      <c r="T39" s="2">
        <f>+S40+T60</f>
        <v>-95933676</v>
      </c>
      <c r="U39" s="2">
        <f>+T40+U60</f>
        <v>-95933676</v>
      </c>
      <c r="V39" s="2">
        <f>+S39</f>
        <v>-95933676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-170838025</v>
      </c>
      <c r="D40" s="43">
        <f t="shared" ref="D40:AA40" si="4">+D38+D39</f>
        <v>0</v>
      </c>
      <c r="E40" s="44">
        <f t="shared" si="4"/>
        <v>-12782462</v>
      </c>
      <c r="F40" s="45">
        <f t="shared" si="4"/>
        <v>-12782466</v>
      </c>
      <c r="G40" s="45">
        <f t="shared" si="4"/>
        <v>-17281099</v>
      </c>
      <c r="H40" s="45">
        <f t="shared" si="4"/>
        <v>-29685603</v>
      </c>
      <c r="I40" s="45">
        <f t="shared" si="4"/>
        <v>-43666060</v>
      </c>
      <c r="J40" s="45">
        <f>+I40</f>
        <v>-43666060</v>
      </c>
      <c r="K40" s="45">
        <f t="shared" si="4"/>
        <v>-58845896</v>
      </c>
      <c r="L40" s="45">
        <f t="shared" si="4"/>
        <v>-72734201</v>
      </c>
      <c r="M40" s="45">
        <f t="shared" si="4"/>
        <v>-95933676</v>
      </c>
      <c r="N40" s="45">
        <f>+M40</f>
        <v>-95933676</v>
      </c>
      <c r="O40" s="45">
        <f t="shared" si="4"/>
        <v>-95933676</v>
      </c>
      <c r="P40" s="45">
        <f t="shared" si="4"/>
        <v>-95933676</v>
      </c>
      <c r="Q40" s="45">
        <f t="shared" si="4"/>
        <v>-95933676</v>
      </c>
      <c r="R40" s="45">
        <f>+Q40</f>
        <v>-95933676</v>
      </c>
      <c r="S40" s="45">
        <f t="shared" si="4"/>
        <v>-95933676</v>
      </c>
      <c r="T40" s="45">
        <f t="shared" si="4"/>
        <v>-95933676</v>
      </c>
      <c r="U40" s="45">
        <f t="shared" si="4"/>
        <v>-95933676</v>
      </c>
      <c r="V40" s="45">
        <f>+U40</f>
        <v>-95933676</v>
      </c>
      <c r="W40" s="45">
        <f>+V40</f>
        <v>-95933676</v>
      </c>
      <c r="X40" s="45">
        <f t="shared" si="4"/>
        <v>-6391238</v>
      </c>
      <c r="Y40" s="45">
        <f t="shared" si="4"/>
        <v>-89542438</v>
      </c>
      <c r="Z40" s="46">
        <f>+IF(X40&lt;&gt;0,+(Y40/X40)*100,0)</f>
        <v>1401.0186758809482</v>
      </c>
      <c r="AA40" s="47">
        <f t="shared" si="4"/>
        <v>-12782466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146631</v>
      </c>
      <c r="H7" s="20">
        <v>733206</v>
      </c>
      <c r="I7" s="20">
        <v>117381</v>
      </c>
      <c r="J7" s="20">
        <v>997218</v>
      </c>
      <c r="K7" s="20">
        <v>732931</v>
      </c>
      <c r="L7" s="20">
        <v>1369752</v>
      </c>
      <c r="M7" s="20">
        <v>252659</v>
      </c>
      <c r="N7" s="20">
        <v>2355342</v>
      </c>
      <c r="O7" s="20"/>
      <c r="P7" s="20"/>
      <c r="Q7" s="20"/>
      <c r="R7" s="20"/>
      <c r="S7" s="20"/>
      <c r="T7" s="20"/>
      <c r="U7" s="20"/>
      <c r="V7" s="20"/>
      <c r="W7" s="20">
        <v>3352560</v>
      </c>
      <c r="X7" s="20"/>
      <c r="Y7" s="20">
        <v>3352560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982</v>
      </c>
      <c r="H11" s="20">
        <v>42004</v>
      </c>
      <c r="I11" s="20">
        <v>21600</v>
      </c>
      <c r="J11" s="20">
        <v>64586</v>
      </c>
      <c r="K11" s="20">
        <v>58714</v>
      </c>
      <c r="L11" s="20">
        <v>29114</v>
      </c>
      <c r="M11" s="20">
        <v>42120</v>
      </c>
      <c r="N11" s="20">
        <v>129948</v>
      </c>
      <c r="O11" s="20"/>
      <c r="P11" s="20"/>
      <c r="Q11" s="20"/>
      <c r="R11" s="20"/>
      <c r="S11" s="20"/>
      <c r="T11" s="20"/>
      <c r="U11" s="20"/>
      <c r="V11" s="20"/>
      <c r="W11" s="20">
        <v>194534</v>
      </c>
      <c r="X11" s="20"/>
      <c r="Y11" s="20">
        <v>194534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-611767</v>
      </c>
      <c r="H14" s="20">
        <v>-501000</v>
      </c>
      <c r="I14" s="20">
        <v>-55178</v>
      </c>
      <c r="J14" s="20">
        <v>-1167945</v>
      </c>
      <c r="K14" s="20">
        <v>-6000</v>
      </c>
      <c r="L14" s="20">
        <v>-1016402</v>
      </c>
      <c r="M14" s="20">
        <v>-24146</v>
      </c>
      <c r="N14" s="20">
        <v>-1046548</v>
      </c>
      <c r="O14" s="20"/>
      <c r="P14" s="20"/>
      <c r="Q14" s="20"/>
      <c r="R14" s="20"/>
      <c r="S14" s="20"/>
      <c r="T14" s="20"/>
      <c r="U14" s="20"/>
      <c r="V14" s="20"/>
      <c r="W14" s="20">
        <v>-2214493</v>
      </c>
      <c r="X14" s="20"/>
      <c r="Y14" s="20">
        <v>-2214493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-464154</v>
      </c>
      <c r="H17" s="28">
        <f t="shared" si="0"/>
        <v>274210</v>
      </c>
      <c r="I17" s="28">
        <f t="shared" si="0"/>
        <v>83803</v>
      </c>
      <c r="J17" s="28">
        <f t="shared" si="0"/>
        <v>-106141</v>
      </c>
      <c r="K17" s="28">
        <f t="shared" si="0"/>
        <v>785645</v>
      </c>
      <c r="L17" s="28">
        <f t="shared" si="0"/>
        <v>382464</v>
      </c>
      <c r="M17" s="28">
        <f t="shared" si="0"/>
        <v>270633</v>
      </c>
      <c r="N17" s="28">
        <f t="shared" si="0"/>
        <v>1438742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1332601</v>
      </c>
      <c r="X17" s="28">
        <f t="shared" si="0"/>
        <v>0</v>
      </c>
      <c r="Y17" s="28">
        <f t="shared" si="0"/>
        <v>1332601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-464154</v>
      </c>
      <c r="H38" s="2">
        <f t="shared" si="3"/>
        <v>274210</v>
      </c>
      <c r="I38" s="2">
        <f t="shared" si="3"/>
        <v>83803</v>
      </c>
      <c r="J38" s="2">
        <f t="shared" si="3"/>
        <v>-106141</v>
      </c>
      <c r="K38" s="2">
        <f t="shared" si="3"/>
        <v>785645</v>
      </c>
      <c r="L38" s="2">
        <f t="shared" si="3"/>
        <v>382464</v>
      </c>
      <c r="M38" s="2">
        <f t="shared" si="3"/>
        <v>270633</v>
      </c>
      <c r="N38" s="2">
        <f t="shared" si="3"/>
        <v>1438742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1332601</v>
      </c>
      <c r="X38" s="2">
        <f t="shared" si="3"/>
        <v>0</v>
      </c>
      <c r="Y38" s="2">
        <f t="shared" si="3"/>
        <v>1332601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-464154</v>
      </c>
      <c r="I39" s="2">
        <f>+H40+I60</f>
        <v>-189944</v>
      </c>
      <c r="J39" s="2">
        <f>+G39</f>
        <v>0</v>
      </c>
      <c r="K39" s="2">
        <f>+I40+K60</f>
        <v>-106141</v>
      </c>
      <c r="L39" s="2">
        <f>+K40+L60</f>
        <v>679504</v>
      </c>
      <c r="M39" s="2">
        <f>+L40+M60</f>
        <v>1061968</v>
      </c>
      <c r="N39" s="2">
        <f>+K39</f>
        <v>-106141</v>
      </c>
      <c r="O39" s="2">
        <f>+M40+O60</f>
        <v>1332601</v>
      </c>
      <c r="P39" s="2">
        <f>+O40+P60</f>
        <v>1332601</v>
      </c>
      <c r="Q39" s="2">
        <f>+P40+Q60</f>
        <v>1332601</v>
      </c>
      <c r="R39" s="2">
        <f>+O39</f>
        <v>1332601</v>
      </c>
      <c r="S39" s="2">
        <f>+Q40+S60</f>
        <v>1332601</v>
      </c>
      <c r="T39" s="2">
        <f>+S40+T60</f>
        <v>1332601</v>
      </c>
      <c r="U39" s="2">
        <f>+T40+U60</f>
        <v>1332601</v>
      </c>
      <c r="V39" s="2">
        <f>+S39</f>
        <v>1332601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-464154</v>
      </c>
      <c r="H40" s="45">
        <f t="shared" si="4"/>
        <v>-189944</v>
      </c>
      <c r="I40" s="45">
        <f t="shared" si="4"/>
        <v>-106141</v>
      </c>
      <c r="J40" s="45">
        <f>+I40</f>
        <v>-106141</v>
      </c>
      <c r="K40" s="45">
        <f t="shared" si="4"/>
        <v>679504</v>
      </c>
      <c r="L40" s="45">
        <f t="shared" si="4"/>
        <v>1061968</v>
      </c>
      <c r="M40" s="45">
        <f t="shared" si="4"/>
        <v>1332601</v>
      </c>
      <c r="N40" s="45">
        <f>+M40</f>
        <v>1332601</v>
      </c>
      <c r="O40" s="45">
        <f t="shared" si="4"/>
        <v>1332601</v>
      </c>
      <c r="P40" s="45">
        <f t="shared" si="4"/>
        <v>1332601</v>
      </c>
      <c r="Q40" s="45">
        <f t="shared" si="4"/>
        <v>1332601</v>
      </c>
      <c r="R40" s="45">
        <f>+Q40</f>
        <v>1332601</v>
      </c>
      <c r="S40" s="45">
        <f t="shared" si="4"/>
        <v>1332601</v>
      </c>
      <c r="T40" s="45">
        <f t="shared" si="4"/>
        <v>1332601</v>
      </c>
      <c r="U40" s="45">
        <f t="shared" si="4"/>
        <v>1332601</v>
      </c>
      <c r="V40" s="45">
        <f>+U40</f>
        <v>1332601</v>
      </c>
      <c r="W40" s="45">
        <f>+V40</f>
        <v>1332601</v>
      </c>
      <c r="X40" s="45">
        <f t="shared" si="4"/>
        <v>0</v>
      </c>
      <c r="Y40" s="45">
        <f t="shared" si="4"/>
        <v>1332601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-16553100</v>
      </c>
      <c r="F14" s="20">
        <v>-16553100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-8276556</v>
      </c>
      <c r="Y14" s="20">
        <v>8276556</v>
      </c>
      <c r="Z14" s="21">
        <v>-100</v>
      </c>
      <c r="AA14" s="22">
        <v>-16553100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-16553100</v>
      </c>
      <c r="F17" s="28">
        <f t="shared" si="0"/>
        <v>-16553100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-8276556</v>
      </c>
      <c r="Y17" s="28">
        <f t="shared" si="0"/>
        <v>8276556</v>
      </c>
      <c r="Z17" s="29">
        <f>+IF(X17&lt;&gt;0,+(Y17/X17)*100,0)</f>
        <v>-100</v>
      </c>
      <c r="AA17" s="30">
        <f>SUM(AA6:AA16)</f>
        <v>-16553100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-16553100</v>
      </c>
      <c r="F38" s="2">
        <f t="shared" si="3"/>
        <v>-16553100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-8276556</v>
      </c>
      <c r="Y38" s="2">
        <f t="shared" si="3"/>
        <v>8276556</v>
      </c>
      <c r="Z38" s="34">
        <f>+IF(X38&lt;&gt;0,+(Y38/X38)*100,0)</f>
        <v>-100</v>
      </c>
      <c r="AA38" s="35">
        <f>+AA17+AA27+AA36</f>
        <v>-16553100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-16553100</v>
      </c>
      <c r="F40" s="45">
        <f t="shared" si="4"/>
        <v>-16553100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-8276556</v>
      </c>
      <c r="Y40" s="45">
        <f t="shared" si="4"/>
        <v>8276556</v>
      </c>
      <c r="Z40" s="46">
        <f>+IF(X40&lt;&gt;0,+(Y40/X40)*100,0)</f>
        <v>-100</v>
      </c>
      <c r="AA40" s="47">
        <f t="shared" si="4"/>
        <v>-16553100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-2351555</v>
      </c>
      <c r="F15" s="20">
        <v>-2351555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-1175778</v>
      </c>
      <c r="Y15" s="20">
        <v>1175778</v>
      </c>
      <c r="Z15" s="21">
        <v>-100</v>
      </c>
      <c r="AA15" s="22">
        <v>-2351555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-2351555</v>
      </c>
      <c r="F17" s="28">
        <f t="shared" si="0"/>
        <v>-2351555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-1175778</v>
      </c>
      <c r="Y17" s="28">
        <f t="shared" si="0"/>
        <v>1175778</v>
      </c>
      <c r="Z17" s="29">
        <f>+IF(X17&lt;&gt;0,+(Y17/X17)*100,0)</f>
        <v>-100</v>
      </c>
      <c r="AA17" s="30">
        <f>SUM(AA6:AA16)</f>
        <v>-2351555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-2351555</v>
      </c>
      <c r="F38" s="2">
        <f t="shared" si="3"/>
        <v>-2351555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-1175778</v>
      </c>
      <c r="Y38" s="2">
        <f t="shared" si="3"/>
        <v>1175778</v>
      </c>
      <c r="Z38" s="34">
        <f>+IF(X38&lt;&gt;0,+(Y38/X38)*100,0)</f>
        <v>-100</v>
      </c>
      <c r="AA38" s="35">
        <f>+AA17+AA27+AA36</f>
        <v>-2351555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-2351555</v>
      </c>
      <c r="F40" s="45">
        <f t="shared" si="4"/>
        <v>-2351555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-1175778</v>
      </c>
      <c r="Y40" s="45">
        <f t="shared" si="4"/>
        <v>1175778</v>
      </c>
      <c r="Z40" s="46">
        <f>+IF(X40&lt;&gt;0,+(Y40/X40)*100,0)</f>
        <v>-100</v>
      </c>
      <c r="AA40" s="47">
        <f t="shared" si="4"/>
        <v>-2351555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10872000</v>
      </c>
      <c r="F10" s="20">
        <v>10872000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5436000</v>
      </c>
      <c r="Y10" s="20">
        <v>-5436000</v>
      </c>
      <c r="Z10" s="21">
        <v>-100</v>
      </c>
      <c r="AA10" s="22">
        <v>10872000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-2587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-2587</v>
      </c>
      <c r="D17" s="26">
        <f>SUM(D6:D16)</f>
        <v>0</v>
      </c>
      <c r="E17" s="27">
        <f t="shared" si="0"/>
        <v>10872000</v>
      </c>
      <c r="F17" s="28">
        <f t="shared" si="0"/>
        <v>10872000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5436000</v>
      </c>
      <c r="Y17" s="28">
        <f t="shared" si="0"/>
        <v>-5436000</v>
      </c>
      <c r="Z17" s="29">
        <f>+IF(X17&lt;&gt;0,+(Y17/X17)*100,0)</f>
        <v>-100</v>
      </c>
      <c r="AA17" s="30">
        <f>SUM(AA6:AA16)</f>
        <v>10872000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-2587</v>
      </c>
      <c r="D38" s="32">
        <f>+D17+D27+D36</f>
        <v>0</v>
      </c>
      <c r="E38" s="33">
        <f t="shared" si="3"/>
        <v>10872000</v>
      </c>
      <c r="F38" s="2">
        <f t="shared" si="3"/>
        <v>10872000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5436000</v>
      </c>
      <c r="Y38" s="2">
        <f t="shared" si="3"/>
        <v>-5436000</v>
      </c>
      <c r="Z38" s="34">
        <f>+IF(X38&lt;&gt;0,+(Y38/X38)*100,0)</f>
        <v>-100</v>
      </c>
      <c r="AA38" s="35">
        <f>+AA17+AA27+AA36</f>
        <v>10872000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-2587</v>
      </c>
      <c r="D40" s="43">
        <f t="shared" ref="D40:AA40" si="4">+D38+D39</f>
        <v>0</v>
      </c>
      <c r="E40" s="44">
        <f t="shared" si="4"/>
        <v>10872000</v>
      </c>
      <c r="F40" s="45">
        <f t="shared" si="4"/>
        <v>10872000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5436000</v>
      </c>
      <c r="Y40" s="45">
        <f t="shared" si="4"/>
        <v>-5436000</v>
      </c>
      <c r="Z40" s="46">
        <f>+IF(X40&lt;&gt;0,+(Y40/X40)*100,0)</f>
        <v>-100</v>
      </c>
      <c r="AA40" s="47">
        <f t="shared" si="4"/>
        <v>10872000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39339782</v>
      </c>
      <c r="D7" s="18"/>
      <c r="E7" s="19">
        <v>46071280</v>
      </c>
      <c r="F7" s="20">
        <v>46071280</v>
      </c>
      <c r="G7" s="20">
        <v>1942212</v>
      </c>
      <c r="H7" s="20">
        <v>2486905</v>
      </c>
      <c r="I7" s="20">
        <v>3933408</v>
      </c>
      <c r="J7" s="20">
        <v>8362525</v>
      </c>
      <c r="K7" s="20">
        <v>4231568</v>
      </c>
      <c r="L7" s="20">
        <v>2288102</v>
      </c>
      <c r="M7" s="20">
        <v>2779643</v>
      </c>
      <c r="N7" s="20">
        <v>9299313</v>
      </c>
      <c r="O7" s="20"/>
      <c r="P7" s="20"/>
      <c r="Q7" s="20"/>
      <c r="R7" s="20"/>
      <c r="S7" s="20"/>
      <c r="T7" s="20"/>
      <c r="U7" s="20"/>
      <c r="V7" s="20"/>
      <c r="W7" s="20">
        <v>17661838</v>
      </c>
      <c r="X7" s="20">
        <v>21588871</v>
      </c>
      <c r="Y7" s="20">
        <v>-3927033</v>
      </c>
      <c r="Z7" s="21">
        <v>-18.190080435424345</v>
      </c>
      <c r="AA7" s="22">
        <v>46071280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30600</v>
      </c>
      <c r="F8" s="20">
        <v>30600</v>
      </c>
      <c r="G8" s="20"/>
      <c r="H8" s="20">
        <v>6098</v>
      </c>
      <c r="I8" s="20">
        <v>6098</v>
      </c>
      <c r="J8" s="20">
        <v>12196</v>
      </c>
      <c r="K8" s="20">
        <v>6160</v>
      </c>
      <c r="L8" s="20"/>
      <c r="M8" s="20"/>
      <c r="N8" s="20">
        <v>6160</v>
      </c>
      <c r="O8" s="20"/>
      <c r="P8" s="20"/>
      <c r="Q8" s="20"/>
      <c r="R8" s="20"/>
      <c r="S8" s="20"/>
      <c r="T8" s="20"/>
      <c r="U8" s="20"/>
      <c r="V8" s="20"/>
      <c r="W8" s="20">
        <v>18356</v>
      </c>
      <c r="X8" s="20">
        <v>8732</v>
      </c>
      <c r="Y8" s="20">
        <v>9624</v>
      </c>
      <c r="Z8" s="21">
        <v>110.21530004580853</v>
      </c>
      <c r="AA8" s="22">
        <v>30600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2436000</v>
      </c>
      <c r="F10" s="20">
        <v>2436000</v>
      </c>
      <c r="G10" s="20">
        <v>936000</v>
      </c>
      <c r="H10" s="20"/>
      <c r="I10" s="20"/>
      <c r="J10" s="20">
        <v>936000</v>
      </c>
      <c r="K10" s="20"/>
      <c r="L10" s="20">
        <v>1500000</v>
      </c>
      <c r="M10" s="20"/>
      <c r="N10" s="20">
        <v>1500000</v>
      </c>
      <c r="O10" s="20"/>
      <c r="P10" s="20"/>
      <c r="Q10" s="20"/>
      <c r="R10" s="20"/>
      <c r="S10" s="20"/>
      <c r="T10" s="20"/>
      <c r="U10" s="20"/>
      <c r="V10" s="20"/>
      <c r="W10" s="20">
        <v>2436000</v>
      </c>
      <c r="X10" s="20">
        <v>1894800</v>
      </c>
      <c r="Y10" s="20">
        <v>541200</v>
      </c>
      <c r="Z10" s="21">
        <v>28.5623812539582</v>
      </c>
      <c r="AA10" s="22">
        <v>2436000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9914431</v>
      </c>
      <c r="F11" s="20">
        <v>9914431</v>
      </c>
      <c r="G11" s="20">
        <v>29917</v>
      </c>
      <c r="H11" s="20">
        <v>17195</v>
      </c>
      <c r="I11" s="20">
        <v>32280</v>
      </c>
      <c r="J11" s="20">
        <v>79392</v>
      </c>
      <c r="K11" s="20">
        <v>28502</v>
      </c>
      <c r="L11" s="20">
        <v>17418</v>
      </c>
      <c r="M11" s="20">
        <v>33043</v>
      </c>
      <c r="N11" s="20">
        <v>78963</v>
      </c>
      <c r="O11" s="20"/>
      <c r="P11" s="20"/>
      <c r="Q11" s="20"/>
      <c r="R11" s="20"/>
      <c r="S11" s="20"/>
      <c r="T11" s="20"/>
      <c r="U11" s="20"/>
      <c r="V11" s="20"/>
      <c r="W11" s="20">
        <v>158355</v>
      </c>
      <c r="X11" s="20">
        <v>4957212</v>
      </c>
      <c r="Y11" s="20">
        <v>-4798857</v>
      </c>
      <c r="Z11" s="21">
        <v>-96.805563288396783</v>
      </c>
      <c r="AA11" s="22">
        <v>9914431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-64836550</v>
      </c>
      <c r="F14" s="20">
        <v>-64836550</v>
      </c>
      <c r="G14" s="20">
        <v>-3380319</v>
      </c>
      <c r="H14" s="20">
        <v>-6458865</v>
      </c>
      <c r="I14" s="20">
        <v>-7717507</v>
      </c>
      <c r="J14" s="20">
        <v>-17556691</v>
      </c>
      <c r="K14" s="20">
        <v>-6907844</v>
      </c>
      <c r="L14" s="20">
        <v>-19603</v>
      </c>
      <c r="M14" s="20">
        <v>-4022079</v>
      </c>
      <c r="N14" s="20">
        <v>-10949526</v>
      </c>
      <c r="O14" s="20"/>
      <c r="P14" s="20"/>
      <c r="Q14" s="20"/>
      <c r="R14" s="20"/>
      <c r="S14" s="20"/>
      <c r="T14" s="20"/>
      <c r="U14" s="20"/>
      <c r="V14" s="20"/>
      <c r="W14" s="20">
        <v>-28506217</v>
      </c>
      <c r="X14" s="20">
        <v>-36679021</v>
      </c>
      <c r="Y14" s="20">
        <v>8172804</v>
      </c>
      <c r="Z14" s="21">
        <v>-22.281957852691868</v>
      </c>
      <c r="AA14" s="22">
        <v>-64836550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39339782</v>
      </c>
      <c r="D17" s="26">
        <f>SUM(D6:D16)</f>
        <v>0</v>
      </c>
      <c r="E17" s="27">
        <f t="shared" si="0"/>
        <v>-6384239</v>
      </c>
      <c r="F17" s="28">
        <f t="shared" si="0"/>
        <v>-6384239</v>
      </c>
      <c r="G17" s="28">
        <f t="shared" si="0"/>
        <v>-472190</v>
      </c>
      <c r="H17" s="28">
        <f t="shared" si="0"/>
        <v>-3948667</v>
      </c>
      <c r="I17" s="28">
        <f t="shared" si="0"/>
        <v>-3745721</v>
      </c>
      <c r="J17" s="28">
        <f t="shared" si="0"/>
        <v>-8166578</v>
      </c>
      <c r="K17" s="28">
        <f t="shared" si="0"/>
        <v>-2641614</v>
      </c>
      <c r="L17" s="28">
        <f t="shared" si="0"/>
        <v>3785917</v>
      </c>
      <c r="M17" s="28">
        <f t="shared" si="0"/>
        <v>-1209393</v>
      </c>
      <c r="N17" s="28">
        <f t="shared" si="0"/>
        <v>-65090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-8231668</v>
      </c>
      <c r="X17" s="28">
        <f t="shared" si="0"/>
        <v>-8229406</v>
      </c>
      <c r="Y17" s="28">
        <f t="shared" si="0"/>
        <v>-2262</v>
      </c>
      <c r="Z17" s="29">
        <f>+IF(X17&lt;&gt;0,+(Y17/X17)*100,0)</f>
        <v>2.7486795523273492E-2</v>
      </c>
      <c r="AA17" s="30">
        <f>SUM(AA6:AA16)</f>
        <v>-6384239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-2436000</v>
      </c>
      <c r="F26" s="20">
        <v>-2436000</v>
      </c>
      <c r="G26" s="20"/>
      <c r="H26" s="20">
        <v>-855022</v>
      </c>
      <c r="I26" s="20"/>
      <c r="J26" s="20">
        <v>-855022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-855022</v>
      </c>
      <c r="X26" s="20">
        <v>-1217994</v>
      </c>
      <c r="Y26" s="20">
        <v>362972</v>
      </c>
      <c r="Z26" s="21">
        <v>-29.800803616438177</v>
      </c>
      <c r="AA26" s="22">
        <v>-2436000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-2436000</v>
      </c>
      <c r="F27" s="28">
        <f t="shared" si="1"/>
        <v>-2436000</v>
      </c>
      <c r="G27" s="28">
        <f t="shared" si="1"/>
        <v>0</v>
      </c>
      <c r="H27" s="28">
        <f t="shared" si="1"/>
        <v>-855022</v>
      </c>
      <c r="I27" s="28">
        <f t="shared" si="1"/>
        <v>0</v>
      </c>
      <c r="J27" s="28">
        <f t="shared" si="1"/>
        <v>-855022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-855022</v>
      </c>
      <c r="X27" s="28">
        <f t="shared" si="1"/>
        <v>-1217994</v>
      </c>
      <c r="Y27" s="28">
        <f t="shared" si="1"/>
        <v>362972</v>
      </c>
      <c r="Z27" s="29">
        <f>+IF(X27&lt;&gt;0,+(Y27/X27)*100,0)</f>
        <v>-29.800803616438177</v>
      </c>
      <c r="AA27" s="30">
        <f>SUM(AA21:AA26)</f>
        <v>-2436000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39339782</v>
      </c>
      <c r="D38" s="32">
        <f>+D17+D27+D36</f>
        <v>0</v>
      </c>
      <c r="E38" s="33">
        <f t="shared" si="3"/>
        <v>-8820239</v>
      </c>
      <c r="F38" s="2">
        <f t="shared" si="3"/>
        <v>-8820239</v>
      </c>
      <c r="G38" s="2">
        <f t="shared" si="3"/>
        <v>-472190</v>
      </c>
      <c r="H38" s="2">
        <f t="shared" si="3"/>
        <v>-4803689</v>
      </c>
      <c r="I38" s="2">
        <f t="shared" si="3"/>
        <v>-3745721</v>
      </c>
      <c r="J38" s="2">
        <f t="shared" si="3"/>
        <v>-9021600</v>
      </c>
      <c r="K38" s="2">
        <f t="shared" si="3"/>
        <v>-2641614</v>
      </c>
      <c r="L38" s="2">
        <f t="shared" si="3"/>
        <v>3785917</v>
      </c>
      <c r="M38" s="2">
        <f t="shared" si="3"/>
        <v>-1209393</v>
      </c>
      <c r="N38" s="2">
        <f t="shared" si="3"/>
        <v>-65090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-9086690</v>
      </c>
      <c r="X38" s="2">
        <f t="shared" si="3"/>
        <v>-9447400</v>
      </c>
      <c r="Y38" s="2">
        <f t="shared" si="3"/>
        <v>360710</v>
      </c>
      <c r="Z38" s="34">
        <f>+IF(X38&lt;&gt;0,+(Y38/X38)*100,0)</f>
        <v>-3.8180875161420076</v>
      </c>
      <c r="AA38" s="35">
        <f>+AA17+AA27+AA36</f>
        <v>-8820239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-472190</v>
      </c>
      <c r="I39" s="2">
        <f>+H40+I60</f>
        <v>-5275879</v>
      </c>
      <c r="J39" s="2">
        <f>+G39</f>
        <v>0</v>
      </c>
      <c r="K39" s="2">
        <f>+I40+K60</f>
        <v>-9021600</v>
      </c>
      <c r="L39" s="2">
        <f>+K40+L60</f>
        <v>-11663214</v>
      </c>
      <c r="M39" s="2">
        <f>+L40+M60</f>
        <v>-7877297</v>
      </c>
      <c r="N39" s="2">
        <f>+K39</f>
        <v>-9021600</v>
      </c>
      <c r="O39" s="2">
        <f>+M40+O60</f>
        <v>-9086690</v>
      </c>
      <c r="P39" s="2">
        <f>+O40+P60</f>
        <v>-9086690</v>
      </c>
      <c r="Q39" s="2">
        <f>+P40+Q60</f>
        <v>-9086690</v>
      </c>
      <c r="R39" s="2">
        <f>+O39</f>
        <v>-9086690</v>
      </c>
      <c r="S39" s="2">
        <f>+Q40+S60</f>
        <v>-9086690</v>
      </c>
      <c r="T39" s="2">
        <f>+S40+T60</f>
        <v>-9086690</v>
      </c>
      <c r="U39" s="2">
        <f>+T40+U60</f>
        <v>-9086690</v>
      </c>
      <c r="V39" s="2">
        <f>+S39</f>
        <v>-9086690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39339782</v>
      </c>
      <c r="D40" s="43">
        <f t="shared" ref="D40:AA40" si="4">+D38+D39</f>
        <v>0</v>
      </c>
      <c r="E40" s="44">
        <f t="shared" si="4"/>
        <v>-8820239</v>
      </c>
      <c r="F40" s="45">
        <f t="shared" si="4"/>
        <v>-8820239</v>
      </c>
      <c r="G40" s="45">
        <f t="shared" si="4"/>
        <v>-472190</v>
      </c>
      <c r="H40" s="45">
        <f t="shared" si="4"/>
        <v>-5275879</v>
      </c>
      <c r="I40" s="45">
        <f t="shared" si="4"/>
        <v>-9021600</v>
      </c>
      <c r="J40" s="45">
        <f>+I40</f>
        <v>-9021600</v>
      </c>
      <c r="K40" s="45">
        <f t="shared" si="4"/>
        <v>-11663214</v>
      </c>
      <c r="L40" s="45">
        <f t="shared" si="4"/>
        <v>-7877297</v>
      </c>
      <c r="M40" s="45">
        <f t="shared" si="4"/>
        <v>-9086690</v>
      </c>
      <c r="N40" s="45">
        <f>+M40</f>
        <v>-9086690</v>
      </c>
      <c r="O40" s="45">
        <f t="shared" si="4"/>
        <v>-9086690</v>
      </c>
      <c r="P40" s="45">
        <f t="shared" si="4"/>
        <v>-9086690</v>
      </c>
      <c r="Q40" s="45">
        <f t="shared" si="4"/>
        <v>-9086690</v>
      </c>
      <c r="R40" s="45">
        <f>+Q40</f>
        <v>-9086690</v>
      </c>
      <c r="S40" s="45">
        <f t="shared" si="4"/>
        <v>-9086690</v>
      </c>
      <c r="T40" s="45">
        <f t="shared" si="4"/>
        <v>-9086690</v>
      </c>
      <c r="U40" s="45">
        <f t="shared" si="4"/>
        <v>-9086690</v>
      </c>
      <c r="V40" s="45">
        <f>+U40</f>
        <v>-9086690</v>
      </c>
      <c r="W40" s="45">
        <f>+V40</f>
        <v>-9086690</v>
      </c>
      <c r="X40" s="45">
        <f t="shared" si="4"/>
        <v>-9447400</v>
      </c>
      <c r="Y40" s="45">
        <f t="shared" si="4"/>
        <v>360710</v>
      </c>
      <c r="Z40" s="46">
        <f>+IF(X40&lt;&gt;0,+(Y40/X40)*100,0)</f>
        <v>-3.8180875161420076</v>
      </c>
      <c r="AA40" s="47">
        <f t="shared" si="4"/>
        <v>-8820239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117212596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58606296</v>
      </c>
      <c r="Y7" s="20">
        <v>-58606296</v>
      </c>
      <c r="Z7" s="21">
        <v>-100</v>
      </c>
      <c r="AA7" s="22">
        <v>117212596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5000000</v>
      </c>
      <c r="L10" s="20"/>
      <c r="M10" s="20"/>
      <c r="N10" s="20">
        <v>5000000</v>
      </c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/>
      <c r="Y10" s="20">
        <v>5000000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-20000</v>
      </c>
      <c r="D14" s="18"/>
      <c r="E14" s="19"/>
      <c r="F14" s="20">
        <v>-129154056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-64577040</v>
      </c>
      <c r="Y14" s="20">
        <v>64577040</v>
      </c>
      <c r="Z14" s="21">
        <v>-100</v>
      </c>
      <c r="AA14" s="22">
        <v>-129154056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-45846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-22926</v>
      </c>
      <c r="Y15" s="20">
        <v>22926</v>
      </c>
      <c r="Z15" s="21">
        <v>-100</v>
      </c>
      <c r="AA15" s="22">
        <v>-45846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-20000</v>
      </c>
      <c r="D17" s="26">
        <f>SUM(D6:D16)</f>
        <v>0</v>
      </c>
      <c r="E17" s="27">
        <f t="shared" si="0"/>
        <v>0</v>
      </c>
      <c r="F17" s="28">
        <f t="shared" si="0"/>
        <v>-11987306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5000000</v>
      </c>
      <c r="L17" s="28">
        <f t="shared" si="0"/>
        <v>0</v>
      </c>
      <c r="M17" s="28">
        <f t="shared" si="0"/>
        <v>0</v>
      </c>
      <c r="N17" s="28">
        <f t="shared" si="0"/>
        <v>5000000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5000000</v>
      </c>
      <c r="X17" s="28">
        <f t="shared" si="0"/>
        <v>-5993670</v>
      </c>
      <c r="Y17" s="28">
        <f t="shared" si="0"/>
        <v>10993670</v>
      </c>
      <c r="Z17" s="29">
        <f>+IF(X17&lt;&gt;0,+(Y17/X17)*100,0)</f>
        <v>-183.42134285004013</v>
      </c>
      <c r="AA17" s="30">
        <f>SUM(AA6:AA16)</f>
        <v>-11987306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>
        <v>-15148000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-7573998</v>
      </c>
      <c r="Y26" s="20">
        <v>7573998</v>
      </c>
      <c r="Z26" s="21">
        <v>-100</v>
      </c>
      <c r="AA26" s="22">
        <v>-15148000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-15148000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-7573998</v>
      </c>
      <c r="Y27" s="28">
        <f t="shared" si="1"/>
        <v>7573998</v>
      </c>
      <c r="Z27" s="29">
        <f>+IF(X27&lt;&gt;0,+(Y27/X27)*100,0)</f>
        <v>-100</v>
      </c>
      <c r="AA27" s="30">
        <f>SUM(AA21:AA26)</f>
        <v>-15148000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-20000</v>
      </c>
      <c r="D38" s="32">
        <f>+D17+D27+D36</f>
        <v>0</v>
      </c>
      <c r="E38" s="33">
        <f t="shared" si="3"/>
        <v>0</v>
      </c>
      <c r="F38" s="2">
        <f t="shared" si="3"/>
        <v>-27135306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5000000</v>
      </c>
      <c r="L38" s="2">
        <f t="shared" si="3"/>
        <v>0</v>
      </c>
      <c r="M38" s="2">
        <f t="shared" si="3"/>
        <v>0</v>
      </c>
      <c r="N38" s="2">
        <f t="shared" si="3"/>
        <v>5000000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5000000</v>
      </c>
      <c r="X38" s="2">
        <f t="shared" si="3"/>
        <v>-13567668</v>
      </c>
      <c r="Y38" s="2">
        <f t="shared" si="3"/>
        <v>18567668</v>
      </c>
      <c r="Z38" s="34">
        <f>+IF(X38&lt;&gt;0,+(Y38/X38)*100,0)</f>
        <v>-136.8523168461964</v>
      </c>
      <c r="AA38" s="35">
        <f>+AA17+AA27+AA36</f>
        <v>-27135306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5000000</v>
      </c>
      <c r="M39" s="2">
        <f>+L40+M60</f>
        <v>5000000</v>
      </c>
      <c r="N39" s="2">
        <f>+K39</f>
        <v>0</v>
      </c>
      <c r="O39" s="2">
        <f>+M40+O60</f>
        <v>5000000</v>
      </c>
      <c r="P39" s="2">
        <f>+O40+P60</f>
        <v>5000000</v>
      </c>
      <c r="Q39" s="2">
        <f>+P40+Q60</f>
        <v>5000000</v>
      </c>
      <c r="R39" s="2">
        <f>+O39</f>
        <v>5000000</v>
      </c>
      <c r="S39" s="2">
        <f>+Q40+S60</f>
        <v>5000000</v>
      </c>
      <c r="T39" s="2">
        <f>+S40+T60</f>
        <v>5000000</v>
      </c>
      <c r="U39" s="2">
        <f>+T40+U60</f>
        <v>5000000</v>
      </c>
      <c r="V39" s="2">
        <f>+S39</f>
        <v>5000000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-27135306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5000000</v>
      </c>
      <c r="L40" s="45">
        <f t="shared" si="4"/>
        <v>5000000</v>
      </c>
      <c r="M40" s="45">
        <f t="shared" si="4"/>
        <v>5000000</v>
      </c>
      <c r="N40" s="45">
        <f>+M40</f>
        <v>5000000</v>
      </c>
      <c r="O40" s="45">
        <f t="shared" si="4"/>
        <v>5000000</v>
      </c>
      <c r="P40" s="45">
        <f t="shared" si="4"/>
        <v>5000000</v>
      </c>
      <c r="Q40" s="45">
        <f t="shared" si="4"/>
        <v>5000000</v>
      </c>
      <c r="R40" s="45">
        <f>+Q40</f>
        <v>5000000</v>
      </c>
      <c r="S40" s="45">
        <f t="shared" si="4"/>
        <v>5000000</v>
      </c>
      <c r="T40" s="45">
        <f t="shared" si="4"/>
        <v>5000000</v>
      </c>
      <c r="U40" s="45">
        <f t="shared" si="4"/>
        <v>5000000</v>
      </c>
      <c r="V40" s="45">
        <f>+U40</f>
        <v>5000000</v>
      </c>
      <c r="W40" s="45">
        <f>+V40</f>
        <v>5000000</v>
      </c>
      <c r="X40" s="45">
        <f t="shared" si="4"/>
        <v>-13567668</v>
      </c>
      <c r="Y40" s="45">
        <f t="shared" si="4"/>
        <v>18567668</v>
      </c>
      <c r="Z40" s="46">
        <f>+IF(X40&lt;&gt;0,+(Y40/X40)*100,0)</f>
        <v>-136.8523168461964</v>
      </c>
      <c r="AA40" s="47">
        <f t="shared" si="4"/>
        <v>-27135306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-5213982</v>
      </c>
      <c r="D14" s="18"/>
      <c r="E14" s="19">
        <v>-11045970</v>
      </c>
      <c r="F14" s="20">
        <v>-11045970</v>
      </c>
      <c r="G14" s="20"/>
      <c r="H14" s="20">
        <v>-1766757</v>
      </c>
      <c r="I14" s="20"/>
      <c r="J14" s="20">
        <v>-1766757</v>
      </c>
      <c r="K14" s="20"/>
      <c r="L14" s="20"/>
      <c r="M14" s="20">
        <v>-84997</v>
      </c>
      <c r="N14" s="20">
        <v>-84997</v>
      </c>
      <c r="O14" s="20"/>
      <c r="P14" s="20"/>
      <c r="Q14" s="20"/>
      <c r="R14" s="20"/>
      <c r="S14" s="20"/>
      <c r="T14" s="20"/>
      <c r="U14" s="20"/>
      <c r="V14" s="20"/>
      <c r="W14" s="20">
        <v>-1851754</v>
      </c>
      <c r="X14" s="20">
        <v>-5522988</v>
      </c>
      <c r="Y14" s="20">
        <v>3671234</v>
      </c>
      <c r="Z14" s="21">
        <v>-66.47188080075496</v>
      </c>
      <c r="AA14" s="22">
        <v>-11045970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-5213982</v>
      </c>
      <c r="D17" s="26">
        <f>SUM(D6:D16)</f>
        <v>0</v>
      </c>
      <c r="E17" s="27">
        <f t="shared" si="0"/>
        <v>-11045970</v>
      </c>
      <c r="F17" s="28">
        <f t="shared" si="0"/>
        <v>-11045970</v>
      </c>
      <c r="G17" s="28">
        <f t="shared" si="0"/>
        <v>0</v>
      </c>
      <c r="H17" s="28">
        <f t="shared" si="0"/>
        <v>-1766757</v>
      </c>
      <c r="I17" s="28">
        <f t="shared" si="0"/>
        <v>0</v>
      </c>
      <c r="J17" s="28">
        <f t="shared" si="0"/>
        <v>-1766757</v>
      </c>
      <c r="K17" s="28">
        <f t="shared" si="0"/>
        <v>0</v>
      </c>
      <c r="L17" s="28">
        <f t="shared" si="0"/>
        <v>0</v>
      </c>
      <c r="M17" s="28">
        <f t="shared" si="0"/>
        <v>-84997</v>
      </c>
      <c r="N17" s="28">
        <f t="shared" si="0"/>
        <v>-84997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-1851754</v>
      </c>
      <c r="X17" s="28">
        <f t="shared" si="0"/>
        <v>-5522988</v>
      </c>
      <c r="Y17" s="28">
        <f t="shared" si="0"/>
        <v>3671234</v>
      </c>
      <c r="Z17" s="29">
        <f>+IF(X17&lt;&gt;0,+(Y17/X17)*100,0)</f>
        <v>-66.47188080075496</v>
      </c>
      <c r="AA17" s="30">
        <f>SUM(AA6:AA16)</f>
        <v>-11045970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-5213982</v>
      </c>
      <c r="D38" s="32">
        <f>+D17+D27+D36</f>
        <v>0</v>
      </c>
      <c r="E38" s="33">
        <f t="shared" si="3"/>
        <v>-11045970</v>
      </c>
      <c r="F38" s="2">
        <f t="shared" si="3"/>
        <v>-11045970</v>
      </c>
      <c r="G38" s="2">
        <f t="shared" si="3"/>
        <v>0</v>
      </c>
      <c r="H38" s="2">
        <f t="shared" si="3"/>
        <v>-1766757</v>
      </c>
      <c r="I38" s="2">
        <f t="shared" si="3"/>
        <v>0</v>
      </c>
      <c r="J38" s="2">
        <f t="shared" si="3"/>
        <v>-1766757</v>
      </c>
      <c r="K38" s="2">
        <f t="shared" si="3"/>
        <v>0</v>
      </c>
      <c r="L38" s="2">
        <f t="shared" si="3"/>
        <v>0</v>
      </c>
      <c r="M38" s="2">
        <f t="shared" si="3"/>
        <v>-84997</v>
      </c>
      <c r="N38" s="2">
        <f t="shared" si="3"/>
        <v>-84997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-1851754</v>
      </c>
      <c r="X38" s="2">
        <f t="shared" si="3"/>
        <v>-5522988</v>
      </c>
      <c r="Y38" s="2">
        <f t="shared" si="3"/>
        <v>3671234</v>
      </c>
      <c r="Z38" s="34">
        <f>+IF(X38&lt;&gt;0,+(Y38/X38)*100,0)</f>
        <v>-66.47188080075496</v>
      </c>
      <c r="AA38" s="35">
        <f>+AA17+AA27+AA36</f>
        <v>-11045970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-1766757</v>
      </c>
      <c r="J39" s="2">
        <f>+G39</f>
        <v>0</v>
      </c>
      <c r="K39" s="2">
        <f>+I40+K60</f>
        <v>-1766757</v>
      </c>
      <c r="L39" s="2">
        <f>+K40+L60</f>
        <v>-1766757</v>
      </c>
      <c r="M39" s="2">
        <f>+L40+M60</f>
        <v>-1766757</v>
      </c>
      <c r="N39" s="2">
        <f>+K39</f>
        <v>-1766757</v>
      </c>
      <c r="O39" s="2">
        <f>+M40+O60</f>
        <v>-1851754</v>
      </c>
      <c r="P39" s="2">
        <f>+O40+P60</f>
        <v>-1851754</v>
      </c>
      <c r="Q39" s="2">
        <f>+P40+Q60</f>
        <v>-1851754</v>
      </c>
      <c r="R39" s="2">
        <f>+O39</f>
        <v>-1851754</v>
      </c>
      <c r="S39" s="2">
        <f>+Q40+S60</f>
        <v>-1851754</v>
      </c>
      <c r="T39" s="2">
        <f>+S40+T60</f>
        <v>-1851754</v>
      </c>
      <c r="U39" s="2">
        <f>+T40+U60</f>
        <v>-1851754</v>
      </c>
      <c r="V39" s="2">
        <f>+S39</f>
        <v>-1851754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-5213982</v>
      </c>
      <c r="D40" s="43">
        <f t="shared" ref="D40:AA40" si="4">+D38+D39</f>
        <v>0</v>
      </c>
      <c r="E40" s="44">
        <f t="shared" si="4"/>
        <v>-11045970</v>
      </c>
      <c r="F40" s="45">
        <f t="shared" si="4"/>
        <v>-11045970</v>
      </c>
      <c r="G40" s="45">
        <f t="shared" si="4"/>
        <v>0</v>
      </c>
      <c r="H40" s="45">
        <f t="shared" si="4"/>
        <v>-1766757</v>
      </c>
      <c r="I40" s="45">
        <f t="shared" si="4"/>
        <v>-1766757</v>
      </c>
      <c r="J40" s="45">
        <f>+I40</f>
        <v>-1766757</v>
      </c>
      <c r="K40" s="45">
        <f t="shared" si="4"/>
        <v>-1766757</v>
      </c>
      <c r="L40" s="45">
        <f t="shared" si="4"/>
        <v>-1766757</v>
      </c>
      <c r="M40" s="45">
        <f t="shared" si="4"/>
        <v>-1851754</v>
      </c>
      <c r="N40" s="45">
        <f>+M40</f>
        <v>-1851754</v>
      </c>
      <c r="O40" s="45">
        <f t="shared" si="4"/>
        <v>-1851754</v>
      </c>
      <c r="P40" s="45">
        <f t="shared" si="4"/>
        <v>-1851754</v>
      </c>
      <c r="Q40" s="45">
        <f t="shared" si="4"/>
        <v>-1851754</v>
      </c>
      <c r="R40" s="45">
        <f>+Q40</f>
        <v>-1851754</v>
      </c>
      <c r="S40" s="45">
        <f t="shared" si="4"/>
        <v>-1851754</v>
      </c>
      <c r="T40" s="45">
        <f t="shared" si="4"/>
        <v>-1851754</v>
      </c>
      <c r="U40" s="45">
        <f t="shared" si="4"/>
        <v>-1851754</v>
      </c>
      <c r="V40" s="45">
        <f>+U40</f>
        <v>-1851754</v>
      </c>
      <c r="W40" s="45">
        <f>+V40</f>
        <v>-1851754</v>
      </c>
      <c r="X40" s="45">
        <f t="shared" si="4"/>
        <v>-5522988</v>
      </c>
      <c r="Y40" s="45">
        <f t="shared" si="4"/>
        <v>3671234</v>
      </c>
      <c r="Z40" s="46">
        <f>+IF(X40&lt;&gt;0,+(Y40/X40)*100,0)</f>
        <v>-66.47188080075496</v>
      </c>
      <c r="AA40" s="47">
        <f t="shared" si="4"/>
        <v>-11045970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-1</v>
      </c>
      <c r="F10" s="20">
        <v>-1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-1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</v>
      </c>
      <c r="F17" s="28">
        <f t="shared" si="0"/>
        <v>-1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-20710000</v>
      </c>
      <c r="F26" s="20">
        <v>-20710000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-10355002</v>
      </c>
      <c r="Y26" s="20">
        <v>10355002</v>
      </c>
      <c r="Z26" s="21">
        <v>-100</v>
      </c>
      <c r="AA26" s="22">
        <v>-20710000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-20710000</v>
      </c>
      <c r="F27" s="28">
        <f t="shared" si="1"/>
        <v>-20710000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-10355002</v>
      </c>
      <c r="Y27" s="28">
        <f t="shared" si="1"/>
        <v>10355002</v>
      </c>
      <c r="Z27" s="29">
        <f>+IF(X27&lt;&gt;0,+(Y27/X27)*100,0)</f>
        <v>-100</v>
      </c>
      <c r="AA27" s="30">
        <f>SUM(AA21:AA26)</f>
        <v>-20710000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-20710001</v>
      </c>
      <c r="F38" s="2">
        <f t="shared" si="3"/>
        <v>-20710001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-10355002</v>
      </c>
      <c r="Y38" s="2">
        <f t="shared" si="3"/>
        <v>10355002</v>
      </c>
      <c r="Z38" s="34">
        <f>+IF(X38&lt;&gt;0,+(Y38/X38)*100,0)</f>
        <v>-100</v>
      </c>
      <c r="AA38" s="35">
        <f>+AA17+AA27+AA36</f>
        <v>-20710001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-20710001</v>
      </c>
      <c r="F40" s="45">
        <f t="shared" si="4"/>
        <v>-20710001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-10355002</v>
      </c>
      <c r="Y40" s="45">
        <f t="shared" si="4"/>
        <v>10355002</v>
      </c>
      <c r="Z40" s="46">
        <f>+IF(X40&lt;&gt;0,+(Y40/X40)*100,0)</f>
        <v>-100</v>
      </c>
      <c r="AA40" s="47">
        <f t="shared" si="4"/>
        <v>-20710001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5</v>
      </c>
      <c r="F14" s="20">
        <v>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5</v>
      </c>
      <c r="Y14" s="20">
        <v>-5</v>
      </c>
      <c r="Z14" s="21">
        <v>-100</v>
      </c>
      <c r="AA14" s="22">
        <v>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</v>
      </c>
      <c r="F17" s="28">
        <f t="shared" si="0"/>
        <v>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</v>
      </c>
      <c r="Y17" s="28">
        <f t="shared" si="0"/>
        <v>-5</v>
      </c>
      <c r="Z17" s="29">
        <f>+IF(X17&lt;&gt;0,+(Y17/X17)*100,0)</f>
        <v>-100</v>
      </c>
      <c r="AA17" s="30">
        <f>SUM(AA6:AA16)</f>
        <v>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</v>
      </c>
      <c r="F38" s="2">
        <f t="shared" si="3"/>
        <v>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</v>
      </c>
      <c r="Y38" s="2">
        <f t="shared" si="3"/>
        <v>-5</v>
      </c>
      <c r="Z38" s="34">
        <f>+IF(X38&lt;&gt;0,+(Y38/X38)*100,0)</f>
        <v>-100</v>
      </c>
      <c r="AA38" s="35">
        <f>+AA17+AA27+AA36</f>
        <v>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</v>
      </c>
      <c r="F40" s="45">
        <f t="shared" si="4"/>
        <v>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</v>
      </c>
      <c r="Y40" s="45">
        <f t="shared" si="4"/>
        <v>-5</v>
      </c>
      <c r="Z40" s="46">
        <f>+IF(X40&lt;&gt;0,+(Y40/X40)*100,0)</f>
        <v>-100</v>
      </c>
      <c r="AA40" s="47">
        <f t="shared" si="4"/>
        <v>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102712</v>
      </c>
      <c r="D14" s="18"/>
      <c r="E14" s="19"/>
      <c r="F14" s="20"/>
      <c r="G14" s="20">
        <v>-242008</v>
      </c>
      <c r="H14" s="20">
        <v>-18616</v>
      </c>
      <c r="I14" s="20">
        <v>-300</v>
      </c>
      <c r="J14" s="20">
        <v>-260924</v>
      </c>
      <c r="K14" s="20">
        <v>-1139883</v>
      </c>
      <c r="L14" s="20">
        <v>363752</v>
      </c>
      <c r="M14" s="20">
        <v>-112332</v>
      </c>
      <c r="N14" s="20">
        <v>-888463</v>
      </c>
      <c r="O14" s="20"/>
      <c r="P14" s="20"/>
      <c r="Q14" s="20"/>
      <c r="R14" s="20"/>
      <c r="S14" s="20"/>
      <c r="T14" s="20"/>
      <c r="U14" s="20"/>
      <c r="V14" s="20"/>
      <c r="W14" s="20">
        <v>-1149387</v>
      </c>
      <c r="X14" s="20"/>
      <c r="Y14" s="20">
        <v>-1149387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102712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-242008</v>
      </c>
      <c r="H17" s="28">
        <f t="shared" si="0"/>
        <v>-18616</v>
      </c>
      <c r="I17" s="28">
        <f t="shared" si="0"/>
        <v>-300</v>
      </c>
      <c r="J17" s="28">
        <f t="shared" si="0"/>
        <v>-260924</v>
      </c>
      <c r="K17" s="28">
        <f t="shared" si="0"/>
        <v>-1139883</v>
      </c>
      <c r="L17" s="28">
        <f t="shared" si="0"/>
        <v>363752</v>
      </c>
      <c r="M17" s="28">
        <f t="shared" si="0"/>
        <v>-112332</v>
      </c>
      <c r="N17" s="28">
        <f t="shared" si="0"/>
        <v>-888463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-1149387</v>
      </c>
      <c r="X17" s="28">
        <f t="shared" si="0"/>
        <v>0</v>
      </c>
      <c r="Y17" s="28">
        <f t="shared" si="0"/>
        <v>-1149387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102712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-242008</v>
      </c>
      <c r="H38" s="2">
        <f t="shared" si="3"/>
        <v>-18616</v>
      </c>
      <c r="I38" s="2">
        <f t="shared" si="3"/>
        <v>-300</v>
      </c>
      <c r="J38" s="2">
        <f t="shared" si="3"/>
        <v>-260924</v>
      </c>
      <c r="K38" s="2">
        <f t="shared" si="3"/>
        <v>-1139883</v>
      </c>
      <c r="L38" s="2">
        <f t="shared" si="3"/>
        <v>363752</v>
      </c>
      <c r="M38" s="2">
        <f t="shared" si="3"/>
        <v>-112332</v>
      </c>
      <c r="N38" s="2">
        <f t="shared" si="3"/>
        <v>-888463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-1149387</v>
      </c>
      <c r="X38" s="2">
        <f t="shared" si="3"/>
        <v>0</v>
      </c>
      <c r="Y38" s="2">
        <f t="shared" si="3"/>
        <v>-1149387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-1896887</v>
      </c>
      <c r="D39" s="32"/>
      <c r="E39" s="33"/>
      <c r="F39" s="2"/>
      <c r="G39" s="2"/>
      <c r="H39" s="2">
        <f>+G40+H60</f>
        <v>-242008</v>
      </c>
      <c r="I39" s="2">
        <f>+H40+I60</f>
        <v>-260624</v>
      </c>
      <c r="J39" s="2">
        <f>+G39</f>
        <v>0</v>
      </c>
      <c r="K39" s="2">
        <f>+I40+K60</f>
        <v>-260924</v>
      </c>
      <c r="L39" s="2">
        <f>+K40+L60</f>
        <v>-6941437</v>
      </c>
      <c r="M39" s="2">
        <f>+L40+M60</f>
        <v>-6577685</v>
      </c>
      <c r="N39" s="2">
        <f>+K39</f>
        <v>-260924</v>
      </c>
      <c r="O39" s="2">
        <f>+M40+O60</f>
        <v>-6690017</v>
      </c>
      <c r="P39" s="2">
        <f>+O40+P60</f>
        <v>-6690017</v>
      </c>
      <c r="Q39" s="2">
        <f>+P40+Q60</f>
        <v>-6690017</v>
      </c>
      <c r="R39" s="2">
        <f>+O39</f>
        <v>-6690017</v>
      </c>
      <c r="S39" s="2">
        <f>+Q40+S60</f>
        <v>-6690017</v>
      </c>
      <c r="T39" s="2">
        <f>+S40+T60</f>
        <v>-6690017</v>
      </c>
      <c r="U39" s="2">
        <f>+T40+U60</f>
        <v>-6690017</v>
      </c>
      <c r="V39" s="2">
        <f>+S39</f>
        <v>-6690017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-1794175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-242008</v>
      </c>
      <c r="H40" s="45">
        <f t="shared" si="4"/>
        <v>-260624</v>
      </c>
      <c r="I40" s="45">
        <f t="shared" si="4"/>
        <v>-260924</v>
      </c>
      <c r="J40" s="45">
        <f>+I40</f>
        <v>-260924</v>
      </c>
      <c r="K40" s="45">
        <f t="shared" si="4"/>
        <v>-1400807</v>
      </c>
      <c r="L40" s="45">
        <f t="shared" si="4"/>
        <v>-6577685</v>
      </c>
      <c r="M40" s="45">
        <f t="shared" si="4"/>
        <v>-6690017</v>
      </c>
      <c r="N40" s="45">
        <f>+M40</f>
        <v>-6690017</v>
      </c>
      <c r="O40" s="45">
        <f t="shared" si="4"/>
        <v>-6690017</v>
      </c>
      <c r="P40" s="45">
        <f t="shared" si="4"/>
        <v>-6690017</v>
      </c>
      <c r="Q40" s="45">
        <f t="shared" si="4"/>
        <v>-6690017</v>
      </c>
      <c r="R40" s="45">
        <f>+Q40</f>
        <v>-6690017</v>
      </c>
      <c r="S40" s="45">
        <f t="shared" si="4"/>
        <v>-6690017</v>
      </c>
      <c r="T40" s="45">
        <f t="shared" si="4"/>
        <v>-6690017</v>
      </c>
      <c r="U40" s="45">
        <f t="shared" si="4"/>
        <v>-6690017</v>
      </c>
      <c r="V40" s="45">
        <f>+U40</f>
        <v>-6690017</v>
      </c>
      <c r="W40" s="45">
        <f>+V40</f>
        <v>-6690017</v>
      </c>
      <c r="X40" s="45">
        <f t="shared" si="4"/>
        <v>0</v>
      </c>
      <c r="Y40" s="45">
        <f t="shared" si="4"/>
        <v>-1149387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-5540630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-8813646</v>
      </c>
      <c r="D14" s="18"/>
      <c r="E14" s="19">
        <v>-59215792</v>
      </c>
      <c r="F14" s="20">
        <v>-59215792</v>
      </c>
      <c r="G14" s="20">
        <v>-509610</v>
      </c>
      <c r="H14" s="20">
        <v>-770236</v>
      </c>
      <c r="I14" s="20">
        <v>-687495</v>
      </c>
      <c r="J14" s="20">
        <v>-1967341</v>
      </c>
      <c r="K14" s="20">
        <v>-1754283</v>
      </c>
      <c r="L14" s="20">
        <v>-658690</v>
      </c>
      <c r="M14" s="20">
        <v>-8495818</v>
      </c>
      <c r="N14" s="20">
        <v>-10908791</v>
      </c>
      <c r="O14" s="20"/>
      <c r="P14" s="20"/>
      <c r="Q14" s="20"/>
      <c r="R14" s="20"/>
      <c r="S14" s="20"/>
      <c r="T14" s="20"/>
      <c r="U14" s="20"/>
      <c r="V14" s="20"/>
      <c r="W14" s="20">
        <v>-12876132</v>
      </c>
      <c r="X14" s="20">
        <v>-29607896</v>
      </c>
      <c r="Y14" s="20">
        <v>16731764</v>
      </c>
      <c r="Z14" s="21">
        <v>-56.511154997302071</v>
      </c>
      <c r="AA14" s="22">
        <v>-59215792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-8813646</v>
      </c>
      <c r="D17" s="26">
        <f>SUM(D6:D16)</f>
        <v>0</v>
      </c>
      <c r="E17" s="27">
        <f t="shared" si="0"/>
        <v>-59215792</v>
      </c>
      <c r="F17" s="28">
        <f t="shared" si="0"/>
        <v>-59215792</v>
      </c>
      <c r="G17" s="28">
        <f t="shared" si="0"/>
        <v>-509610</v>
      </c>
      <c r="H17" s="28">
        <f t="shared" si="0"/>
        <v>-770236</v>
      </c>
      <c r="I17" s="28">
        <f t="shared" si="0"/>
        <v>-687495</v>
      </c>
      <c r="J17" s="28">
        <f t="shared" si="0"/>
        <v>-1967341</v>
      </c>
      <c r="K17" s="28">
        <f t="shared" si="0"/>
        <v>-1754283</v>
      </c>
      <c r="L17" s="28">
        <f t="shared" si="0"/>
        <v>-658690</v>
      </c>
      <c r="M17" s="28">
        <f t="shared" si="0"/>
        <v>-8495818</v>
      </c>
      <c r="N17" s="28">
        <f t="shared" si="0"/>
        <v>-10908791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-12876132</v>
      </c>
      <c r="X17" s="28">
        <f t="shared" si="0"/>
        <v>-29607896</v>
      </c>
      <c r="Y17" s="28">
        <f t="shared" si="0"/>
        <v>16731764</v>
      </c>
      <c r="Z17" s="29">
        <f>+IF(X17&lt;&gt;0,+(Y17/X17)*100,0)</f>
        <v>-56.511154997302071</v>
      </c>
      <c r="AA17" s="30">
        <f>SUM(AA6:AA16)</f>
        <v>-59215792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-8813646</v>
      </c>
      <c r="D38" s="32">
        <f>+D17+D27+D36</f>
        <v>0</v>
      </c>
      <c r="E38" s="33">
        <f t="shared" si="3"/>
        <v>-59215792</v>
      </c>
      <c r="F38" s="2">
        <f t="shared" si="3"/>
        <v>-59215792</v>
      </c>
      <c r="G38" s="2">
        <f t="shared" si="3"/>
        <v>-509610</v>
      </c>
      <c r="H38" s="2">
        <f t="shared" si="3"/>
        <v>-770236</v>
      </c>
      <c r="I38" s="2">
        <f t="shared" si="3"/>
        <v>-687495</v>
      </c>
      <c r="J38" s="2">
        <f t="shared" si="3"/>
        <v>-1967341</v>
      </c>
      <c r="K38" s="2">
        <f t="shared" si="3"/>
        <v>-1754283</v>
      </c>
      <c r="L38" s="2">
        <f t="shared" si="3"/>
        <v>-658690</v>
      </c>
      <c r="M38" s="2">
        <f t="shared" si="3"/>
        <v>-8495818</v>
      </c>
      <c r="N38" s="2">
        <f t="shared" si="3"/>
        <v>-10908791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-12876132</v>
      </c>
      <c r="X38" s="2">
        <f t="shared" si="3"/>
        <v>-29607896</v>
      </c>
      <c r="Y38" s="2">
        <f t="shared" si="3"/>
        <v>16731764</v>
      </c>
      <c r="Z38" s="34">
        <f>+IF(X38&lt;&gt;0,+(Y38/X38)*100,0)</f>
        <v>-56.511154997302071</v>
      </c>
      <c r="AA38" s="35">
        <f>+AA17+AA27+AA36</f>
        <v>-59215792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-509610</v>
      </c>
      <c r="I39" s="2">
        <f>+H40+I60</f>
        <v>-1279846</v>
      </c>
      <c r="J39" s="2">
        <f>+G39</f>
        <v>0</v>
      </c>
      <c r="K39" s="2">
        <f>+I40+K60</f>
        <v>-1967341</v>
      </c>
      <c r="L39" s="2">
        <f>+K40+L60</f>
        <v>-3721624</v>
      </c>
      <c r="M39" s="2">
        <f>+L40+M60</f>
        <v>-4380314</v>
      </c>
      <c r="N39" s="2">
        <f>+K39</f>
        <v>-1967341</v>
      </c>
      <c r="O39" s="2">
        <f>+M40+O60</f>
        <v>-12876132</v>
      </c>
      <c r="P39" s="2">
        <f>+O40+P60</f>
        <v>-12876132</v>
      </c>
      <c r="Q39" s="2">
        <f>+P40+Q60</f>
        <v>-12876132</v>
      </c>
      <c r="R39" s="2">
        <f>+O39</f>
        <v>-12876132</v>
      </c>
      <c r="S39" s="2">
        <f>+Q40+S60</f>
        <v>-12876132</v>
      </c>
      <c r="T39" s="2">
        <f>+S40+T60</f>
        <v>-12876132</v>
      </c>
      <c r="U39" s="2">
        <f>+T40+U60</f>
        <v>-12876132</v>
      </c>
      <c r="V39" s="2">
        <f>+S39</f>
        <v>-12876132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-8813646</v>
      </c>
      <c r="D40" s="43">
        <f t="shared" ref="D40:AA40" si="4">+D38+D39</f>
        <v>0</v>
      </c>
      <c r="E40" s="44">
        <f t="shared" si="4"/>
        <v>-59215792</v>
      </c>
      <c r="F40" s="45">
        <f t="shared" si="4"/>
        <v>-59215792</v>
      </c>
      <c r="G40" s="45">
        <f t="shared" si="4"/>
        <v>-509610</v>
      </c>
      <c r="H40" s="45">
        <f t="shared" si="4"/>
        <v>-1279846</v>
      </c>
      <c r="I40" s="45">
        <f t="shared" si="4"/>
        <v>-1967341</v>
      </c>
      <c r="J40" s="45">
        <f>+I40</f>
        <v>-1967341</v>
      </c>
      <c r="K40" s="45">
        <f t="shared" si="4"/>
        <v>-3721624</v>
      </c>
      <c r="L40" s="45">
        <f t="shared" si="4"/>
        <v>-4380314</v>
      </c>
      <c r="M40" s="45">
        <f t="shared" si="4"/>
        <v>-12876132</v>
      </c>
      <c r="N40" s="45">
        <f>+M40</f>
        <v>-12876132</v>
      </c>
      <c r="O40" s="45">
        <f t="shared" si="4"/>
        <v>-12876132</v>
      </c>
      <c r="P40" s="45">
        <f t="shared" si="4"/>
        <v>-12876132</v>
      </c>
      <c r="Q40" s="45">
        <f t="shared" si="4"/>
        <v>-12876132</v>
      </c>
      <c r="R40" s="45">
        <f>+Q40</f>
        <v>-12876132</v>
      </c>
      <c r="S40" s="45">
        <f t="shared" si="4"/>
        <v>-12876132</v>
      </c>
      <c r="T40" s="45">
        <f t="shared" si="4"/>
        <v>-12876132</v>
      </c>
      <c r="U40" s="45">
        <f t="shared" si="4"/>
        <v>-12876132</v>
      </c>
      <c r="V40" s="45">
        <f>+U40</f>
        <v>-12876132</v>
      </c>
      <c r="W40" s="45">
        <f>+V40</f>
        <v>-12876132</v>
      </c>
      <c r="X40" s="45">
        <f t="shared" si="4"/>
        <v>-29607896</v>
      </c>
      <c r="Y40" s="45">
        <f t="shared" si="4"/>
        <v>16731764</v>
      </c>
      <c r="Z40" s="46">
        <f>+IF(X40&lt;&gt;0,+(Y40/X40)*100,0)</f>
        <v>-56.511154997302071</v>
      </c>
      <c r="AA40" s="47">
        <f t="shared" si="4"/>
        <v>-59215792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844000</v>
      </c>
      <c r="D7" s="18"/>
      <c r="E7" s="19">
        <v>27697907</v>
      </c>
      <c r="F7" s="20">
        <v>27697907</v>
      </c>
      <c r="G7" s="20"/>
      <c r="H7" s="20">
        <v>31997</v>
      </c>
      <c r="I7" s="20">
        <v>1324704</v>
      </c>
      <c r="J7" s="20">
        <v>1356701</v>
      </c>
      <c r="K7" s="20">
        <v>683008</v>
      </c>
      <c r="L7" s="20">
        <v>751129</v>
      </c>
      <c r="M7" s="20">
        <v>257776</v>
      </c>
      <c r="N7" s="20">
        <v>1691913</v>
      </c>
      <c r="O7" s="20"/>
      <c r="P7" s="20"/>
      <c r="Q7" s="20"/>
      <c r="R7" s="20"/>
      <c r="S7" s="20"/>
      <c r="T7" s="20"/>
      <c r="U7" s="20"/>
      <c r="V7" s="20"/>
      <c r="W7" s="20">
        <v>3048614</v>
      </c>
      <c r="X7" s="20">
        <v>13848948</v>
      </c>
      <c r="Y7" s="20">
        <v>-10800334</v>
      </c>
      <c r="Z7" s="21">
        <v>-77.986674511305836</v>
      </c>
      <c r="AA7" s="22">
        <v>27697907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25002</v>
      </c>
      <c r="Y8" s="20">
        <v>-25002</v>
      </c>
      <c r="Z8" s="21">
        <v>-100</v>
      </c>
      <c r="AA8" s="22">
        <v>50000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-37389133</v>
      </c>
      <c r="F14" s="20">
        <v>-37389133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-18694566</v>
      </c>
      <c r="Y14" s="20">
        <v>18694566</v>
      </c>
      <c r="Z14" s="21">
        <v>-100</v>
      </c>
      <c r="AA14" s="22">
        <v>-37389133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844000</v>
      </c>
      <c r="D17" s="26">
        <f>SUM(D6:D16)</f>
        <v>0</v>
      </c>
      <c r="E17" s="27">
        <f t="shared" si="0"/>
        <v>-9641226</v>
      </c>
      <c r="F17" s="28">
        <f t="shared" si="0"/>
        <v>-9641226</v>
      </c>
      <c r="G17" s="28">
        <f t="shared" si="0"/>
        <v>0</v>
      </c>
      <c r="H17" s="28">
        <f t="shared" si="0"/>
        <v>31997</v>
      </c>
      <c r="I17" s="28">
        <f t="shared" si="0"/>
        <v>1324704</v>
      </c>
      <c r="J17" s="28">
        <f t="shared" si="0"/>
        <v>1356701</v>
      </c>
      <c r="K17" s="28">
        <f t="shared" si="0"/>
        <v>683008</v>
      </c>
      <c r="L17" s="28">
        <f t="shared" si="0"/>
        <v>751129</v>
      </c>
      <c r="M17" s="28">
        <f t="shared" si="0"/>
        <v>257776</v>
      </c>
      <c r="N17" s="28">
        <f t="shared" si="0"/>
        <v>1691913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3048614</v>
      </c>
      <c r="X17" s="28">
        <f t="shared" si="0"/>
        <v>-4820616</v>
      </c>
      <c r="Y17" s="28">
        <f t="shared" si="0"/>
        <v>7869230</v>
      </c>
      <c r="Z17" s="29">
        <f>+IF(X17&lt;&gt;0,+(Y17/X17)*100,0)</f>
        <v>-163.24117083791779</v>
      </c>
      <c r="AA17" s="30">
        <f>SUM(AA6:AA16)</f>
        <v>-9641226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-302012</v>
      </c>
      <c r="D26" s="18"/>
      <c r="E26" s="19"/>
      <c r="F26" s="20"/>
      <c r="G26" s="20"/>
      <c r="H26" s="20">
        <v>-1799</v>
      </c>
      <c r="I26" s="20"/>
      <c r="J26" s="20">
        <v>-1799</v>
      </c>
      <c r="K26" s="20">
        <v>-11</v>
      </c>
      <c r="L26" s="20">
        <v>-1</v>
      </c>
      <c r="M26" s="20"/>
      <c r="N26" s="20">
        <v>-12</v>
      </c>
      <c r="O26" s="20"/>
      <c r="P26" s="20"/>
      <c r="Q26" s="20"/>
      <c r="R26" s="20"/>
      <c r="S26" s="20"/>
      <c r="T26" s="20"/>
      <c r="U26" s="20"/>
      <c r="V26" s="20"/>
      <c r="W26" s="20">
        <v>-1811</v>
      </c>
      <c r="X26" s="20"/>
      <c r="Y26" s="20">
        <v>-1811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-302012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-1799</v>
      </c>
      <c r="I27" s="28">
        <f t="shared" si="1"/>
        <v>0</v>
      </c>
      <c r="J27" s="28">
        <f t="shared" si="1"/>
        <v>-1799</v>
      </c>
      <c r="K27" s="28">
        <f t="shared" si="1"/>
        <v>-11</v>
      </c>
      <c r="L27" s="28">
        <f t="shared" si="1"/>
        <v>-1</v>
      </c>
      <c r="M27" s="28">
        <f t="shared" si="1"/>
        <v>0</v>
      </c>
      <c r="N27" s="28">
        <f t="shared" si="1"/>
        <v>-12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-1811</v>
      </c>
      <c r="X27" s="28">
        <f t="shared" si="1"/>
        <v>0</v>
      </c>
      <c r="Y27" s="28">
        <f t="shared" si="1"/>
        <v>-1811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541988</v>
      </c>
      <c r="D38" s="32">
        <f>+D17+D27+D36</f>
        <v>0</v>
      </c>
      <c r="E38" s="33">
        <f t="shared" si="3"/>
        <v>-9641226</v>
      </c>
      <c r="F38" s="2">
        <f t="shared" si="3"/>
        <v>-9641226</v>
      </c>
      <c r="G38" s="2">
        <f t="shared" si="3"/>
        <v>0</v>
      </c>
      <c r="H38" s="2">
        <f t="shared" si="3"/>
        <v>30198</v>
      </c>
      <c r="I38" s="2">
        <f t="shared" si="3"/>
        <v>1324704</v>
      </c>
      <c r="J38" s="2">
        <f t="shared" si="3"/>
        <v>1354902</v>
      </c>
      <c r="K38" s="2">
        <f t="shared" si="3"/>
        <v>682997</v>
      </c>
      <c r="L38" s="2">
        <f t="shared" si="3"/>
        <v>751128</v>
      </c>
      <c r="M38" s="2">
        <f t="shared" si="3"/>
        <v>257776</v>
      </c>
      <c r="N38" s="2">
        <f t="shared" si="3"/>
        <v>1691901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3046803</v>
      </c>
      <c r="X38" s="2">
        <f t="shared" si="3"/>
        <v>-4820616</v>
      </c>
      <c r="Y38" s="2">
        <f t="shared" si="3"/>
        <v>7867419</v>
      </c>
      <c r="Z38" s="34">
        <f>+IF(X38&lt;&gt;0,+(Y38/X38)*100,0)</f>
        <v>-163.2036030250076</v>
      </c>
      <c r="AA38" s="35">
        <f>+AA17+AA27+AA36</f>
        <v>-9641226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30198</v>
      </c>
      <c r="J39" s="2">
        <f>+G39</f>
        <v>0</v>
      </c>
      <c r="K39" s="2">
        <f>+I40+K60</f>
        <v>1354902</v>
      </c>
      <c r="L39" s="2">
        <f>+K40+L60</f>
        <v>2037899</v>
      </c>
      <c r="M39" s="2">
        <f>+L40+M60</f>
        <v>2789027</v>
      </c>
      <c r="N39" s="2">
        <f>+K39</f>
        <v>1354902</v>
      </c>
      <c r="O39" s="2">
        <f>+M40+O60</f>
        <v>3046803</v>
      </c>
      <c r="P39" s="2">
        <f>+O40+P60</f>
        <v>3046803</v>
      </c>
      <c r="Q39" s="2">
        <f>+P40+Q60</f>
        <v>3046803</v>
      </c>
      <c r="R39" s="2">
        <f>+O39</f>
        <v>3046803</v>
      </c>
      <c r="S39" s="2">
        <f>+Q40+S60</f>
        <v>3046803</v>
      </c>
      <c r="T39" s="2">
        <f>+S40+T60</f>
        <v>3046803</v>
      </c>
      <c r="U39" s="2">
        <f>+T40+U60</f>
        <v>3046803</v>
      </c>
      <c r="V39" s="2">
        <f>+S39</f>
        <v>3046803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541988</v>
      </c>
      <c r="D40" s="43">
        <f t="shared" ref="D40:AA40" si="4">+D38+D39</f>
        <v>0</v>
      </c>
      <c r="E40" s="44">
        <f t="shared" si="4"/>
        <v>-9641226</v>
      </c>
      <c r="F40" s="45">
        <f t="shared" si="4"/>
        <v>-9641226</v>
      </c>
      <c r="G40" s="45">
        <f t="shared" si="4"/>
        <v>0</v>
      </c>
      <c r="H40" s="45">
        <f t="shared" si="4"/>
        <v>30198</v>
      </c>
      <c r="I40" s="45">
        <f t="shared" si="4"/>
        <v>1354902</v>
      </c>
      <c r="J40" s="45">
        <f>+I40</f>
        <v>1354902</v>
      </c>
      <c r="K40" s="45">
        <f t="shared" si="4"/>
        <v>2037899</v>
      </c>
      <c r="L40" s="45">
        <f t="shared" si="4"/>
        <v>2789027</v>
      </c>
      <c r="M40" s="45">
        <f t="shared" si="4"/>
        <v>3046803</v>
      </c>
      <c r="N40" s="45">
        <f>+M40</f>
        <v>3046803</v>
      </c>
      <c r="O40" s="45">
        <f t="shared" si="4"/>
        <v>3046803</v>
      </c>
      <c r="P40" s="45">
        <f t="shared" si="4"/>
        <v>3046803</v>
      </c>
      <c r="Q40" s="45">
        <f t="shared" si="4"/>
        <v>3046803</v>
      </c>
      <c r="R40" s="45">
        <f>+Q40</f>
        <v>3046803</v>
      </c>
      <c r="S40" s="45">
        <f t="shared" si="4"/>
        <v>3046803</v>
      </c>
      <c r="T40" s="45">
        <f t="shared" si="4"/>
        <v>3046803</v>
      </c>
      <c r="U40" s="45">
        <f t="shared" si="4"/>
        <v>3046803</v>
      </c>
      <c r="V40" s="45">
        <f>+U40</f>
        <v>3046803</v>
      </c>
      <c r="W40" s="45">
        <f>+V40</f>
        <v>3046803</v>
      </c>
      <c r="X40" s="45">
        <f t="shared" si="4"/>
        <v>-4820616</v>
      </c>
      <c r="Y40" s="45">
        <f t="shared" si="4"/>
        <v>7867419</v>
      </c>
      <c r="Z40" s="46">
        <f>+IF(X40&lt;&gt;0,+(Y40/X40)*100,0)</f>
        <v>-163.2036030250076</v>
      </c>
      <c r="AA40" s="47">
        <f t="shared" si="4"/>
        <v>-9641226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450497074</v>
      </c>
      <c r="D7" s="18"/>
      <c r="E7" s="19">
        <v>393256424</v>
      </c>
      <c r="F7" s="20">
        <v>393256424</v>
      </c>
      <c r="G7" s="20">
        <v>41898548</v>
      </c>
      <c r="H7" s="20">
        <v>39993891</v>
      </c>
      <c r="I7" s="20">
        <v>34352946</v>
      </c>
      <c r="J7" s="20">
        <v>116245385</v>
      </c>
      <c r="K7" s="20">
        <v>43727744</v>
      </c>
      <c r="L7" s="20">
        <v>43611483</v>
      </c>
      <c r="M7" s="20">
        <v>35649039</v>
      </c>
      <c r="N7" s="20">
        <v>122988266</v>
      </c>
      <c r="O7" s="20"/>
      <c r="P7" s="20"/>
      <c r="Q7" s="20"/>
      <c r="R7" s="20"/>
      <c r="S7" s="20"/>
      <c r="T7" s="20"/>
      <c r="U7" s="20"/>
      <c r="V7" s="20"/>
      <c r="W7" s="20">
        <v>239233651</v>
      </c>
      <c r="X7" s="20">
        <v>196628214</v>
      </c>
      <c r="Y7" s="20">
        <v>42605437</v>
      </c>
      <c r="Z7" s="21">
        <v>21.668018100393262</v>
      </c>
      <c r="AA7" s="22">
        <v>393256424</v>
      </c>
    </row>
    <row r="8" spans="1:27" ht="13.5" x14ac:dyDescent="0.25">
      <c r="A8" s="23" t="s">
        <v>36</v>
      </c>
      <c r="B8" s="17" t="s">
        <v>32</v>
      </c>
      <c r="C8" s="18">
        <v>426553</v>
      </c>
      <c r="D8" s="18"/>
      <c r="E8" s="19">
        <v>800000</v>
      </c>
      <c r="F8" s="20">
        <v>800000</v>
      </c>
      <c r="G8" s="20">
        <v>56988</v>
      </c>
      <c r="H8" s="20">
        <v>58973</v>
      </c>
      <c r="I8" s="20">
        <v>45314</v>
      </c>
      <c r="J8" s="20">
        <v>161275</v>
      </c>
      <c r="K8" s="20">
        <v>54431</v>
      </c>
      <c r="L8" s="20">
        <v>50944</v>
      </c>
      <c r="M8" s="20">
        <v>36780</v>
      </c>
      <c r="N8" s="20">
        <v>142155</v>
      </c>
      <c r="O8" s="20"/>
      <c r="P8" s="20"/>
      <c r="Q8" s="20"/>
      <c r="R8" s="20"/>
      <c r="S8" s="20"/>
      <c r="T8" s="20"/>
      <c r="U8" s="20"/>
      <c r="V8" s="20"/>
      <c r="W8" s="20">
        <v>303430</v>
      </c>
      <c r="X8" s="20">
        <v>400002</v>
      </c>
      <c r="Y8" s="20">
        <v>-96572</v>
      </c>
      <c r="Z8" s="21">
        <v>-24.142879285603573</v>
      </c>
      <c r="AA8" s="22">
        <v>800000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-314607098</v>
      </c>
      <c r="D14" s="18"/>
      <c r="E14" s="19">
        <v>-364217813</v>
      </c>
      <c r="F14" s="20">
        <v>-364217813</v>
      </c>
      <c r="G14" s="20">
        <v>-37106383</v>
      </c>
      <c r="H14" s="20">
        <v>-38226003</v>
      </c>
      <c r="I14" s="20">
        <v>-53621657</v>
      </c>
      <c r="J14" s="20">
        <v>-128954043</v>
      </c>
      <c r="K14" s="20">
        <v>-25481964</v>
      </c>
      <c r="L14" s="20">
        <v>-29210757</v>
      </c>
      <c r="M14" s="20">
        <v>-31782555</v>
      </c>
      <c r="N14" s="20">
        <v>-86475276</v>
      </c>
      <c r="O14" s="20"/>
      <c r="P14" s="20"/>
      <c r="Q14" s="20"/>
      <c r="R14" s="20"/>
      <c r="S14" s="20"/>
      <c r="T14" s="20"/>
      <c r="U14" s="20"/>
      <c r="V14" s="20"/>
      <c r="W14" s="20">
        <v>-215429319</v>
      </c>
      <c r="X14" s="20">
        <v>-182108898</v>
      </c>
      <c r="Y14" s="20">
        <v>-33320421</v>
      </c>
      <c r="Z14" s="21">
        <v>18.296975801808433</v>
      </c>
      <c r="AA14" s="22">
        <v>-364217813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-3334262</v>
      </c>
      <c r="F15" s="20">
        <v>-3334262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-1667130</v>
      </c>
      <c r="Y15" s="20">
        <v>1667130</v>
      </c>
      <c r="Z15" s="21">
        <v>-100</v>
      </c>
      <c r="AA15" s="22">
        <v>-3334262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136316529</v>
      </c>
      <c r="D17" s="26">
        <f>SUM(D6:D16)</f>
        <v>0</v>
      </c>
      <c r="E17" s="27">
        <f t="shared" si="0"/>
        <v>26504349</v>
      </c>
      <c r="F17" s="28">
        <f t="shared" si="0"/>
        <v>26504349</v>
      </c>
      <c r="G17" s="28">
        <f t="shared" si="0"/>
        <v>4849153</v>
      </c>
      <c r="H17" s="28">
        <f t="shared" si="0"/>
        <v>1826861</v>
      </c>
      <c r="I17" s="28">
        <f t="shared" si="0"/>
        <v>-19223397</v>
      </c>
      <c r="J17" s="28">
        <f t="shared" si="0"/>
        <v>-12547383</v>
      </c>
      <c r="K17" s="28">
        <f t="shared" si="0"/>
        <v>18300211</v>
      </c>
      <c r="L17" s="28">
        <f t="shared" si="0"/>
        <v>14451670</v>
      </c>
      <c r="M17" s="28">
        <f t="shared" si="0"/>
        <v>3903264</v>
      </c>
      <c r="N17" s="28">
        <f t="shared" si="0"/>
        <v>36655145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24107762</v>
      </c>
      <c r="X17" s="28">
        <f t="shared" si="0"/>
        <v>13252188</v>
      </c>
      <c r="Y17" s="28">
        <f t="shared" si="0"/>
        <v>10855574</v>
      </c>
      <c r="Z17" s="29">
        <f>+IF(X17&lt;&gt;0,+(Y17/X17)*100,0)</f>
        <v>81.915333528320005</v>
      </c>
      <c r="AA17" s="30">
        <f>SUM(AA6:AA16)</f>
        <v>26504349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-35615439</v>
      </c>
      <c r="D26" s="18"/>
      <c r="E26" s="19">
        <v>-4988000</v>
      </c>
      <c r="F26" s="20">
        <v>-4988000</v>
      </c>
      <c r="G26" s="20">
        <v>-5972572</v>
      </c>
      <c r="H26" s="20">
        <v>-864928</v>
      </c>
      <c r="I26" s="20">
        <v>-1253362</v>
      </c>
      <c r="J26" s="20">
        <v>-8090862</v>
      </c>
      <c r="K26" s="20">
        <v>-117580</v>
      </c>
      <c r="L26" s="20"/>
      <c r="M26" s="20">
        <v>-28021</v>
      </c>
      <c r="N26" s="20">
        <v>-145601</v>
      </c>
      <c r="O26" s="20"/>
      <c r="P26" s="20"/>
      <c r="Q26" s="20"/>
      <c r="R26" s="20"/>
      <c r="S26" s="20"/>
      <c r="T26" s="20"/>
      <c r="U26" s="20"/>
      <c r="V26" s="20"/>
      <c r="W26" s="20">
        <v>-8236463</v>
      </c>
      <c r="X26" s="20">
        <v>-2494008</v>
      </c>
      <c r="Y26" s="20">
        <v>-5742455</v>
      </c>
      <c r="Z26" s="21">
        <v>230.2500633518417</v>
      </c>
      <c r="AA26" s="22">
        <v>-4988000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-35615439</v>
      </c>
      <c r="D27" s="26">
        <f>SUM(D21:D26)</f>
        <v>0</v>
      </c>
      <c r="E27" s="27">
        <f t="shared" si="1"/>
        <v>-4988000</v>
      </c>
      <c r="F27" s="28">
        <f t="shared" si="1"/>
        <v>-4988000</v>
      </c>
      <c r="G27" s="28">
        <f t="shared" si="1"/>
        <v>-5972572</v>
      </c>
      <c r="H27" s="28">
        <f t="shared" si="1"/>
        <v>-864928</v>
      </c>
      <c r="I27" s="28">
        <f t="shared" si="1"/>
        <v>-1253362</v>
      </c>
      <c r="J27" s="28">
        <f t="shared" si="1"/>
        <v>-8090862</v>
      </c>
      <c r="K27" s="28">
        <f t="shared" si="1"/>
        <v>-117580</v>
      </c>
      <c r="L27" s="28">
        <f t="shared" si="1"/>
        <v>0</v>
      </c>
      <c r="M27" s="28">
        <f t="shared" si="1"/>
        <v>-28021</v>
      </c>
      <c r="N27" s="28">
        <f t="shared" si="1"/>
        <v>-145601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-8236463</v>
      </c>
      <c r="X27" s="28">
        <f t="shared" si="1"/>
        <v>-2494008</v>
      </c>
      <c r="Y27" s="28">
        <f t="shared" si="1"/>
        <v>-5742455</v>
      </c>
      <c r="Z27" s="29">
        <f>+IF(X27&lt;&gt;0,+(Y27/X27)*100,0)</f>
        <v>230.2500633518417</v>
      </c>
      <c r="AA27" s="30">
        <f>SUM(AA21:AA26)</f>
        <v>-4988000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100701090</v>
      </c>
      <c r="D38" s="32">
        <f>+D17+D27+D36</f>
        <v>0</v>
      </c>
      <c r="E38" s="33">
        <f t="shared" si="3"/>
        <v>21516349</v>
      </c>
      <c r="F38" s="2">
        <f t="shared" si="3"/>
        <v>21516349</v>
      </c>
      <c r="G38" s="2">
        <f t="shared" si="3"/>
        <v>-1123419</v>
      </c>
      <c r="H38" s="2">
        <f t="shared" si="3"/>
        <v>961933</v>
      </c>
      <c r="I38" s="2">
        <f t="shared" si="3"/>
        <v>-20476759</v>
      </c>
      <c r="J38" s="2">
        <f t="shared" si="3"/>
        <v>-20638245</v>
      </c>
      <c r="K38" s="2">
        <f t="shared" si="3"/>
        <v>18182631</v>
      </c>
      <c r="L38" s="2">
        <f t="shared" si="3"/>
        <v>14451670</v>
      </c>
      <c r="M38" s="2">
        <f t="shared" si="3"/>
        <v>3875243</v>
      </c>
      <c r="N38" s="2">
        <f t="shared" si="3"/>
        <v>36509544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15871299</v>
      </c>
      <c r="X38" s="2">
        <f t="shared" si="3"/>
        <v>10758180</v>
      </c>
      <c r="Y38" s="2">
        <f t="shared" si="3"/>
        <v>5113119</v>
      </c>
      <c r="Z38" s="34">
        <f>+IF(X38&lt;&gt;0,+(Y38/X38)*100,0)</f>
        <v>47.527732385961194</v>
      </c>
      <c r="AA38" s="35">
        <f>+AA17+AA27+AA36</f>
        <v>21516349</v>
      </c>
    </row>
    <row r="39" spans="1:27" ht="13.5" x14ac:dyDescent="0.25">
      <c r="A39" s="23" t="s">
        <v>60</v>
      </c>
      <c r="B39" s="17"/>
      <c r="C39" s="32">
        <v>243494886</v>
      </c>
      <c r="D39" s="32"/>
      <c r="E39" s="33">
        <v>243494885</v>
      </c>
      <c r="F39" s="2">
        <v>243494885</v>
      </c>
      <c r="G39" s="2">
        <v>319049437</v>
      </c>
      <c r="H39" s="2">
        <f>+G40+H60</f>
        <v>293329407</v>
      </c>
      <c r="I39" s="2">
        <f>+H40+I60</f>
        <v>294291340</v>
      </c>
      <c r="J39" s="2">
        <f>+G39</f>
        <v>319049437</v>
      </c>
      <c r="K39" s="2">
        <f>+I40+K60</f>
        <v>273814581</v>
      </c>
      <c r="L39" s="2">
        <f>+K40+L60</f>
        <v>291997212</v>
      </c>
      <c r="M39" s="2">
        <f>+L40+M60</f>
        <v>306448882</v>
      </c>
      <c r="N39" s="2">
        <f>+K39</f>
        <v>273814581</v>
      </c>
      <c r="O39" s="2">
        <f>+M40+O60</f>
        <v>310324125</v>
      </c>
      <c r="P39" s="2">
        <f>+O40+P60</f>
        <v>310324125</v>
      </c>
      <c r="Q39" s="2">
        <f>+P40+Q60</f>
        <v>310324125</v>
      </c>
      <c r="R39" s="2">
        <f>+O39</f>
        <v>310324125</v>
      </c>
      <c r="S39" s="2">
        <f>+Q40+S60</f>
        <v>310324125</v>
      </c>
      <c r="T39" s="2">
        <f>+S40+T60</f>
        <v>310324125</v>
      </c>
      <c r="U39" s="2">
        <f>+T40+U60</f>
        <v>310324125</v>
      </c>
      <c r="V39" s="2">
        <f>+S39</f>
        <v>310324125</v>
      </c>
      <c r="W39" s="2">
        <f>+G39</f>
        <v>319049437</v>
      </c>
      <c r="X39" s="2">
        <v>243494885</v>
      </c>
      <c r="Y39" s="2">
        <f>+W39-X39</f>
        <v>75554552</v>
      </c>
      <c r="Z39" s="34">
        <f>+IF(X39&lt;&gt;0,+(Y39/X39)*100,0)</f>
        <v>31.029215254357396</v>
      </c>
      <c r="AA39" s="35">
        <v>243494885</v>
      </c>
    </row>
    <row r="40" spans="1:27" ht="13.5" x14ac:dyDescent="0.25">
      <c r="A40" s="41" t="s">
        <v>62</v>
      </c>
      <c r="B40" s="42" t="s">
        <v>61</v>
      </c>
      <c r="C40" s="43">
        <f>+C38+C39</f>
        <v>344195976</v>
      </c>
      <c r="D40" s="43">
        <f t="shared" ref="D40:AA40" si="4">+D38+D39</f>
        <v>0</v>
      </c>
      <c r="E40" s="44">
        <f t="shared" si="4"/>
        <v>265011234</v>
      </c>
      <c r="F40" s="45">
        <f t="shared" si="4"/>
        <v>265011234</v>
      </c>
      <c r="G40" s="45">
        <f t="shared" si="4"/>
        <v>317926018</v>
      </c>
      <c r="H40" s="45">
        <f t="shared" si="4"/>
        <v>294291340</v>
      </c>
      <c r="I40" s="45">
        <f t="shared" si="4"/>
        <v>273814581</v>
      </c>
      <c r="J40" s="45">
        <f>+I40</f>
        <v>273814581</v>
      </c>
      <c r="K40" s="45">
        <f t="shared" si="4"/>
        <v>291997212</v>
      </c>
      <c r="L40" s="45">
        <f t="shared" si="4"/>
        <v>306448882</v>
      </c>
      <c r="M40" s="45">
        <f t="shared" si="4"/>
        <v>310324125</v>
      </c>
      <c r="N40" s="45">
        <f>+M40</f>
        <v>310324125</v>
      </c>
      <c r="O40" s="45">
        <f t="shared" si="4"/>
        <v>310324125</v>
      </c>
      <c r="P40" s="45">
        <f t="shared" si="4"/>
        <v>310324125</v>
      </c>
      <c r="Q40" s="45">
        <f t="shared" si="4"/>
        <v>310324125</v>
      </c>
      <c r="R40" s="45">
        <f>+Q40</f>
        <v>310324125</v>
      </c>
      <c r="S40" s="45">
        <f t="shared" si="4"/>
        <v>310324125</v>
      </c>
      <c r="T40" s="45">
        <f t="shared" si="4"/>
        <v>310324125</v>
      </c>
      <c r="U40" s="45">
        <f t="shared" si="4"/>
        <v>310324125</v>
      </c>
      <c r="V40" s="45">
        <f>+U40</f>
        <v>310324125</v>
      </c>
      <c r="W40" s="45">
        <f>+V40</f>
        <v>310324125</v>
      </c>
      <c r="X40" s="45">
        <f t="shared" si="4"/>
        <v>254253065</v>
      </c>
      <c r="Y40" s="45">
        <f t="shared" si="4"/>
        <v>80667671</v>
      </c>
      <c r="Z40" s="46">
        <f>+IF(X40&lt;&gt;0,+(Y40/X40)*100,0)</f>
        <v>31.72731506697864</v>
      </c>
      <c r="AA40" s="47">
        <f t="shared" si="4"/>
        <v>265011234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319049437</v>
      </c>
      <c r="H60">
        <v>-24596611</v>
      </c>
      <c r="J60">
        <v>319049437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-851687789</v>
      </c>
      <c r="D14" s="18"/>
      <c r="E14" s="19">
        <v>-979000000</v>
      </c>
      <c r="F14" s="20">
        <v>-979000000</v>
      </c>
      <c r="G14" s="20">
        <v>-112465061</v>
      </c>
      <c r="H14" s="20">
        <v>-94095241</v>
      </c>
      <c r="I14" s="20">
        <v>-81146908</v>
      </c>
      <c r="J14" s="20">
        <v>-287707210</v>
      </c>
      <c r="K14" s="20">
        <v>-77285758</v>
      </c>
      <c r="L14" s="20">
        <v>-75218291</v>
      </c>
      <c r="M14" s="20">
        <v>-97136852</v>
      </c>
      <c r="N14" s="20">
        <v>-249640901</v>
      </c>
      <c r="O14" s="20"/>
      <c r="P14" s="20"/>
      <c r="Q14" s="20"/>
      <c r="R14" s="20"/>
      <c r="S14" s="20"/>
      <c r="T14" s="20"/>
      <c r="U14" s="20"/>
      <c r="V14" s="20"/>
      <c r="W14" s="20">
        <v>-537348111</v>
      </c>
      <c r="X14" s="20">
        <v>-513491004</v>
      </c>
      <c r="Y14" s="20">
        <v>-23857107</v>
      </c>
      <c r="Z14" s="21">
        <v>4.6460613358671425</v>
      </c>
      <c r="AA14" s="22">
        <v>-979000000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-851687789</v>
      </c>
      <c r="D17" s="26">
        <f>SUM(D6:D16)</f>
        <v>0</v>
      </c>
      <c r="E17" s="27">
        <f t="shared" si="0"/>
        <v>-979000000</v>
      </c>
      <c r="F17" s="28">
        <f t="shared" si="0"/>
        <v>-979000000</v>
      </c>
      <c r="G17" s="28">
        <f t="shared" si="0"/>
        <v>-112465061</v>
      </c>
      <c r="H17" s="28">
        <f t="shared" si="0"/>
        <v>-94095241</v>
      </c>
      <c r="I17" s="28">
        <f t="shared" si="0"/>
        <v>-81146908</v>
      </c>
      <c r="J17" s="28">
        <f t="shared" si="0"/>
        <v>-287707210</v>
      </c>
      <c r="K17" s="28">
        <f t="shared" si="0"/>
        <v>-77285758</v>
      </c>
      <c r="L17" s="28">
        <f t="shared" si="0"/>
        <v>-75218291</v>
      </c>
      <c r="M17" s="28">
        <f t="shared" si="0"/>
        <v>-97136852</v>
      </c>
      <c r="N17" s="28">
        <f t="shared" si="0"/>
        <v>-249640901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-537348111</v>
      </c>
      <c r="X17" s="28">
        <f t="shared" si="0"/>
        <v>-513491004</v>
      </c>
      <c r="Y17" s="28">
        <f t="shared" si="0"/>
        <v>-23857107</v>
      </c>
      <c r="Z17" s="29">
        <f>+IF(X17&lt;&gt;0,+(Y17/X17)*100,0)</f>
        <v>4.6460613358671425</v>
      </c>
      <c r="AA17" s="30">
        <f>SUM(AA6:AA16)</f>
        <v>-979000000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2000000</v>
      </c>
      <c r="F33" s="20">
        <v>2000000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999996</v>
      </c>
      <c r="Y33" s="20">
        <v>-999996</v>
      </c>
      <c r="Z33" s="21">
        <v>-100</v>
      </c>
      <c r="AA33" s="22">
        <v>2000000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2000000</v>
      </c>
      <c r="F36" s="28">
        <f t="shared" si="2"/>
        <v>2000000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999996</v>
      </c>
      <c r="Y36" s="28">
        <f t="shared" si="2"/>
        <v>-999996</v>
      </c>
      <c r="Z36" s="29">
        <f>+IF(X36&lt;&gt;0,+(Y36/X36)*100,0)</f>
        <v>-100</v>
      </c>
      <c r="AA36" s="30">
        <f>SUM(AA31:AA35)</f>
        <v>2000000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-851687789</v>
      </c>
      <c r="D38" s="32">
        <f>+D17+D27+D36</f>
        <v>0</v>
      </c>
      <c r="E38" s="33">
        <f t="shared" si="3"/>
        <v>-977000000</v>
      </c>
      <c r="F38" s="2">
        <f t="shared" si="3"/>
        <v>-977000000</v>
      </c>
      <c r="G38" s="2">
        <f t="shared" si="3"/>
        <v>-112465061</v>
      </c>
      <c r="H38" s="2">
        <f t="shared" si="3"/>
        <v>-94095241</v>
      </c>
      <c r="I38" s="2">
        <f t="shared" si="3"/>
        <v>-81146908</v>
      </c>
      <c r="J38" s="2">
        <f t="shared" si="3"/>
        <v>-287707210</v>
      </c>
      <c r="K38" s="2">
        <f t="shared" si="3"/>
        <v>-77285758</v>
      </c>
      <c r="L38" s="2">
        <f t="shared" si="3"/>
        <v>-75218291</v>
      </c>
      <c r="M38" s="2">
        <f t="shared" si="3"/>
        <v>-97136852</v>
      </c>
      <c r="N38" s="2">
        <f t="shared" si="3"/>
        <v>-249640901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-537348111</v>
      </c>
      <c r="X38" s="2">
        <f t="shared" si="3"/>
        <v>-512491008</v>
      </c>
      <c r="Y38" s="2">
        <f t="shared" si="3"/>
        <v>-24857103</v>
      </c>
      <c r="Z38" s="34">
        <f>+IF(X38&lt;&gt;0,+(Y38/X38)*100,0)</f>
        <v>4.850251538462115</v>
      </c>
      <c r="AA38" s="35">
        <f>+AA17+AA27+AA36</f>
        <v>-977000000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-112465061</v>
      </c>
      <c r="I39" s="2">
        <f>+H40+I60</f>
        <v>-206560302</v>
      </c>
      <c r="J39" s="2">
        <f>+G39</f>
        <v>0</v>
      </c>
      <c r="K39" s="2">
        <f>+I40+K60</f>
        <v>-287707210</v>
      </c>
      <c r="L39" s="2">
        <f>+K40+L60</f>
        <v>-364992968</v>
      </c>
      <c r="M39" s="2">
        <f>+L40+M60</f>
        <v>-440211259</v>
      </c>
      <c r="N39" s="2">
        <f>+K39</f>
        <v>-287707210</v>
      </c>
      <c r="O39" s="2">
        <f>+M40+O60</f>
        <v>-537348111</v>
      </c>
      <c r="P39" s="2">
        <f>+O40+P60</f>
        <v>-537348111</v>
      </c>
      <c r="Q39" s="2">
        <f>+P40+Q60</f>
        <v>-537348111</v>
      </c>
      <c r="R39" s="2">
        <f>+O39</f>
        <v>-537348111</v>
      </c>
      <c r="S39" s="2">
        <f>+Q40+S60</f>
        <v>-537348111</v>
      </c>
      <c r="T39" s="2">
        <f>+S40+T60</f>
        <v>-537348111</v>
      </c>
      <c r="U39" s="2">
        <f>+T40+U60</f>
        <v>-537348111</v>
      </c>
      <c r="V39" s="2">
        <f>+S39</f>
        <v>-537348111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-851687789</v>
      </c>
      <c r="D40" s="43">
        <f t="shared" ref="D40:AA40" si="4">+D38+D39</f>
        <v>0</v>
      </c>
      <c r="E40" s="44">
        <f t="shared" si="4"/>
        <v>-977000000</v>
      </c>
      <c r="F40" s="45">
        <f t="shared" si="4"/>
        <v>-977000000</v>
      </c>
      <c r="G40" s="45">
        <f t="shared" si="4"/>
        <v>-112465061</v>
      </c>
      <c r="H40" s="45">
        <f t="shared" si="4"/>
        <v>-206560302</v>
      </c>
      <c r="I40" s="45">
        <f t="shared" si="4"/>
        <v>-287707210</v>
      </c>
      <c r="J40" s="45">
        <f>+I40</f>
        <v>-287707210</v>
      </c>
      <c r="K40" s="45">
        <f t="shared" si="4"/>
        <v>-364992968</v>
      </c>
      <c r="L40" s="45">
        <f t="shared" si="4"/>
        <v>-440211259</v>
      </c>
      <c r="M40" s="45">
        <f t="shared" si="4"/>
        <v>-537348111</v>
      </c>
      <c r="N40" s="45">
        <f>+M40</f>
        <v>-537348111</v>
      </c>
      <c r="O40" s="45">
        <f t="shared" si="4"/>
        <v>-537348111</v>
      </c>
      <c r="P40" s="45">
        <f t="shared" si="4"/>
        <v>-537348111</v>
      </c>
      <c r="Q40" s="45">
        <f t="shared" si="4"/>
        <v>-537348111</v>
      </c>
      <c r="R40" s="45">
        <f>+Q40</f>
        <v>-537348111</v>
      </c>
      <c r="S40" s="45">
        <f t="shared" si="4"/>
        <v>-537348111</v>
      </c>
      <c r="T40" s="45">
        <f t="shared" si="4"/>
        <v>-537348111</v>
      </c>
      <c r="U40" s="45">
        <f t="shared" si="4"/>
        <v>-537348111</v>
      </c>
      <c r="V40" s="45">
        <f>+U40</f>
        <v>-537348111</v>
      </c>
      <c r="W40" s="45">
        <f>+V40</f>
        <v>-537348111</v>
      </c>
      <c r="X40" s="45">
        <f t="shared" si="4"/>
        <v>-512491008</v>
      </c>
      <c r="Y40" s="45">
        <f t="shared" si="4"/>
        <v>-24857103</v>
      </c>
      <c r="Z40" s="46">
        <f>+IF(X40&lt;&gt;0,+(Y40/X40)*100,0)</f>
        <v>4.850251538462115</v>
      </c>
      <c r="AA40" s="47">
        <f t="shared" si="4"/>
        <v>-977000000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-6985643</v>
      </c>
      <c r="D14" s="18"/>
      <c r="E14" s="19">
        <v>-43600884</v>
      </c>
      <c r="F14" s="20">
        <v>-43600884</v>
      </c>
      <c r="G14" s="20">
        <v>-683540</v>
      </c>
      <c r="H14" s="20">
        <v>-615319</v>
      </c>
      <c r="I14" s="20"/>
      <c r="J14" s="20">
        <v>-1298859</v>
      </c>
      <c r="K14" s="20">
        <v>-657710</v>
      </c>
      <c r="L14" s="20">
        <v>-450222</v>
      </c>
      <c r="M14" s="20">
        <v>-644781</v>
      </c>
      <c r="N14" s="20">
        <v>-1752713</v>
      </c>
      <c r="O14" s="20"/>
      <c r="P14" s="20"/>
      <c r="Q14" s="20"/>
      <c r="R14" s="20"/>
      <c r="S14" s="20"/>
      <c r="T14" s="20"/>
      <c r="U14" s="20"/>
      <c r="V14" s="20"/>
      <c r="W14" s="20">
        <v>-3051572</v>
      </c>
      <c r="X14" s="20">
        <v>-21800472</v>
      </c>
      <c r="Y14" s="20">
        <v>18748900</v>
      </c>
      <c r="Z14" s="21">
        <v>-86.002266372948256</v>
      </c>
      <c r="AA14" s="22">
        <v>-43600884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-6985643</v>
      </c>
      <c r="D17" s="26">
        <f>SUM(D6:D16)</f>
        <v>0</v>
      </c>
      <c r="E17" s="27">
        <f t="shared" si="0"/>
        <v>-43600884</v>
      </c>
      <c r="F17" s="28">
        <f t="shared" si="0"/>
        <v>-43600884</v>
      </c>
      <c r="G17" s="28">
        <f t="shared" si="0"/>
        <v>-683540</v>
      </c>
      <c r="H17" s="28">
        <f t="shared" si="0"/>
        <v>-615319</v>
      </c>
      <c r="I17" s="28">
        <f t="shared" si="0"/>
        <v>0</v>
      </c>
      <c r="J17" s="28">
        <f t="shared" si="0"/>
        <v>-1298859</v>
      </c>
      <c r="K17" s="28">
        <f t="shared" si="0"/>
        <v>-657710</v>
      </c>
      <c r="L17" s="28">
        <f t="shared" si="0"/>
        <v>-450222</v>
      </c>
      <c r="M17" s="28">
        <f t="shared" si="0"/>
        <v>-644781</v>
      </c>
      <c r="N17" s="28">
        <f t="shared" si="0"/>
        <v>-1752713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-3051572</v>
      </c>
      <c r="X17" s="28">
        <f t="shared" si="0"/>
        <v>-21800472</v>
      </c>
      <c r="Y17" s="28">
        <f t="shared" si="0"/>
        <v>18748900</v>
      </c>
      <c r="Z17" s="29">
        <f>+IF(X17&lt;&gt;0,+(Y17/X17)*100,0)</f>
        <v>-86.002266372948256</v>
      </c>
      <c r="AA17" s="30">
        <f>SUM(AA6:AA16)</f>
        <v>-43600884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-6985643</v>
      </c>
      <c r="D38" s="32">
        <f>+D17+D27+D36</f>
        <v>0</v>
      </c>
      <c r="E38" s="33">
        <f t="shared" si="3"/>
        <v>-43600884</v>
      </c>
      <c r="F38" s="2">
        <f t="shared" si="3"/>
        <v>-43600884</v>
      </c>
      <c r="G38" s="2">
        <f t="shared" si="3"/>
        <v>-683540</v>
      </c>
      <c r="H38" s="2">
        <f t="shared" si="3"/>
        <v>-615319</v>
      </c>
      <c r="I38" s="2">
        <f t="shared" si="3"/>
        <v>0</v>
      </c>
      <c r="J38" s="2">
        <f t="shared" si="3"/>
        <v>-1298859</v>
      </c>
      <c r="K38" s="2">
        <f t="shared" si="3"/>
        <v>-657710</v>
      </c>
      <c r="L38" s="2">
        <f t="shared" si="3"/>
        <v>-450222</v>
      </c>
      <c r="M38" s="2">
        <f t="shared" si="3"/>
        <v>-644781</v>
      </c>
      <c r="N38" s="2">
        <f t="shared" si="3"/>
        <v>-1752713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-3051572</v>
      </c>
      <c r="X38" s="2">
        <f t="shared" si="3"/>
        <v>-21800472</v>
      </c>
      <c r="Y38" s="2">
        <f t="shared" si="3"/>
        <v>18748900</v>
      </c>
      <c r="Z38" s="34">
        <f>+IF(X38&lt;&gt;0,+(Y38/X38)*100,0)</f>
        <v>-86.002266372948256</v>
      </c>
      <c r="AA38" s="35">
        <f>+AA17+AA27+AA36</f>
        <v>-43600884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-683540</v>
      </c>
      <c r="I39" s="2">
        <f>+H40+I60</f>
        <v>-1298859</v>
      </c>
      <c r="J39" s="2">
        <f>+G39</f>
        <v>0</v>
      </c>
      <c r="K39" s="2">
        <f>+I40+K60</f>
        <v>-1298859</v>
      </c>
      <c r="L39" s="2">
        <f>+K40+L60</f>
        <v>-1956569</v>
      </c>
      <c r="M39" s="2">
        <f>+L40+M60</f>
        <v>-2406791</v>
      </c>
      <c r="N39" s="2">
        <f>+K39</f>
        <v>-1298859</v>
      </c>
      <c r="O39" s="2">
        <f>+M40+O60</f>
        <v>-3051572</v>
      </c>
      <c r="P39" s="2">
        <f>+O40+P60</f>
        <v>-3051572</v>
      </c>
      <c r="Q39" s="2">
        <f>+P40+Q60</f>
        <v>-3051572</v>
      </c>
      <c r="R39" s="2">
        <f>+O39</f>
        <v>-3051572</v>
      </c>
      <c r="S39" s="2">
        <f>+Q40+S60</f>
        <v>-3051572</v>
      </c>
      <c r="T39" s="2">
        <f>+S40+T60</f>
        <v>-3051572</v>
      </c>
      <c r="U39" s="2">
        <f>+T40+U60</f>
        <v>-3051572</v>
      </c>
      <c r="V39" s="2">
        <f>+S39</f>
        <v>-3051572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-6985643</v>
      </c>
      <c r="D40" s="43">
        <f t="shared" ref="D40:AA40" si="4">+D38+D39</f>
        <v>0</v>
      </c>
      <c r="E40" s="44">
        <f t="shared" si="4"/>
        <v>-43600884</v>
      </c>
      <c r="F40" s="45">
        <f t="shared" si="4"/>
        <v>-43600884</v>
      </c>
      <c r="G40" s="45">
        <f t="shared" si="4"/>
        <v>-683540</v>
      </c>
      <c r="H40" s="45">
        <f t="shared" si="4"/>
        <v>-1298859</v>
      </c>
      <c r="I40" s="45">
        <f t="shared" si="4"/>
        <v>-1298859</v>
      </c>
      <c r="J40" s="45">
        <f>+I40</f>
        <v>-1298859</v>
      </c>
      <c r="K40" s="45">
        <f t="shared" si="4"/>
        <v>-1956569</v>
      </c>
      <c r="L40" s="45">
        <f t="shared" si="4"/>
        <v>-2406791</v>
      </c>
      <c r="M40" s="45">
        <f t="shared" si="4"/>
        <v>-3051572</v>
      </c>
      <c r="N40" s="45">
        <f>+M40</f>
        <v>-3051572</v>
      </c>
      <c r="O40" s="45">
        <f t="shared" si="4"/>
        <v>-3051572</v>
      </c>
      <c r="P40" s="45">
        <f t="shared" si="4"/>
        <v>-3051572</v>
      </c>
      <c r="Q40" s="45">
        <f t="shared" si="4"/>
        <v>-3051572</v>
      </c>
      <c r="R40" s="45">
        <f>+Q40</f>
        <v>-3051572</v>
      </c>
      <c r="S40" s="45">
        <f t="shared" si="4"/>
        <v>-3051572</v>
      </c>
      <c r="T40" s="45">
        <f t="shared" si="4"/>
        <v>-3051572</v>
      </c>
      <c r="U40" s="45">
        <f t="shared" si="4"/>
        <v>-3051572</v>
      </c>
      <c r="V40" s="45">
        <f>+U40</f>
        <v>-3051572</v>
      </c>
      <c r="W40" s="45">
        <f>+V40</f>
        <v>-3051572</v>
      </c>
      <c r="X40" s="45">
        <f t="shared" si="4"/>
        <v>-21800472</v>
      </c>
      <c r="Y40" s="45">
        <f t="shared" si="4"/>
        <v>18748900</v>
      </c>
      <c r="Z40" s="46">
        <f>+IF(X40&lt;&gt;0,+(Y40/X40)*100,0)</f>
        <v>-86.002266372948256</v>
      </c>
      <c r="AA40" s="47">
        <f t="shared" si="4"/>
        <v>-43600884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-14744268</v>
      </c>
      <c r="D14" s="18"/>
      <c r="E14" s="19">
        <v>-25000000</v>
      </c>
      <c r="F14" s="20">
        <v>-25000000</v>
      </c>
      <c r="G14" s="20">
        <v>-8328038</v>
      </c>
      <c r="H14" s="20">
        <v>-316644</v>
      </c>
      <c r="I14" s="20">
        <v>-2162681</v>
      </c>
      <c r="J14" s="20">
        <v>-10807363</v>
      </c>
      <c r="K14" s="20">
        <v>-115462</v>
      </c>
      <c r="L14" s="20">
        <v>-822887</v>
      </c>
      <c r="M14" s="20">
        <v>-6146096</v>
      </c>
      <c r="N14" s="20">
        <v>-7084445</v>
      </c>
      <c r="O14" s="20"/>
      <c r="P14" s="20"/>
      <c r="Q14" s="20"/>
      <c r="R14" s="20"/>
      <c r="S14" s="20"/>
      <c r="T14" s="20"/>
      <c r="U14" s="20"/>
      <c r="V14" s="20"/>
      <c r="W14" s="20">
        <v>-17891808</v>
      </c>
      <c r="X14" s="20">
        <v>-12499998</v>
      </c>
      <c r="Y14" s="20">
        <v>-5391810</v>
      </c>
      <c r="Z14" s="21">
        <v>43.134486901517903</v>
      </c>
      <c r="AA14" s="22">
        <v>-25000000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-14744268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-8328038</v>
      </c>
      <c r="H17" s="28">
        <f t="shared" si="0"/>
        <v>-316644</v>
      </c>
      <c r="I17" s="28">
        <f t="shared" si="0"/>
        <v>-2162681</v>
      </c>
      <c r="J17" s="28">
        <f t="shared" si="0"/>
        <v>-10807363</v>
      </c>
      <c r="K17" s="28">
        <f t="shared" si="0"/>
        <v>-115462</v>
      </c>
      <c r="L17" s="28">
        <f t="shared" si="0"/>
        <v>-822887</v>
      </c>
      <c r="M17" s="28">
        <f t="shared" si="0"/>
        <v>-6146096</v>
      </c>
      <c r="N17" s="28">
        <f t="shared" si="0"/>
        <v>-7084445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-17891808</v>
      </c>
      <c r="X17" s="28">
        <f t="shared" si="0"/>
        <v>-12499998</v>
      </c>
      <c r="Y17" s="28">
        <f t="shared" si="0"/>
        <v>-5391810</v>
      </c>
      <c r="Z17" s="29">
        <f>+IF(X17&lt;&gt;0,+(Y17/X17)*100,0)</f>
        <v>43.134486901517903</v>
      </c>
      <c r="AA17" s="30">
        <f>SUM(AA6:AA16)</f>
        <v>-25000000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28482</v>
      </c>
      <c r="F33" s="20">
        <v>28482</v>
      </c>
      <c r="G33" s="20">
        <v>1211</v>
      </c>
      <c r="H33" s="36">
        <v>2231</v>
      </c>
      <c r="I33" s="36">
        <v>744</v>
      </c>
      <c r="J33" s="36">
        <v>4186</v>
      </c>
      <c r="K33" s="20">
        <v>9669</v>
      </c>
      <c r="L33" s="20">
        <v>11157</v>
      </c>
      <c r="M33" s="20">
        <v>744</v>
      </c>
      <c r="N33" s="20">
        <v>21570</v>
      </c>
      <c r="O33" s="36"/>
      <c r="P33" s="36"/>
      <c r="Q33" s="36"/>
      <c r="R33" s="20"/>
      <c r="S33" s="20"/>
      <c r="T33" s="20"/>
      <c r="U33" s="20"/>
      <c r="V33" s="36"/>
      <c r="W33" s="36">
        <v>25756</v>
      </c>
      <c r="X33" s="36">
        <v>14244</v>
      </c>
      <c r="Y33" s="20">
        <v>11512</v>
      </c>
      <c r="Z33" s="21">
        <v>80.819994383600118</v>
      </c>
      <c r="AA33" s="22">
        <v>28482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28482</v>
      </c>
      <c r="F36" s="28">
        <f t="shared" si="2"/>
        <v>28482</v>
      </c>
      <c r="G36" s="28">
        <f t="shared" si="2"/>
        <v>1211</v>
      </c>
      <c r="H36" s="28">
        <f t="shared" si="2"/>
        <v>2231</v>
      </c>
      <c r="I36" s="28">
        <f t="shared" si="2"/>
        <v>744</v>
      </c>
      <c r="J36" s="28">
        <f t="shared" si="2"/>
        <v>4186</v>
      </c>
      <c r="K36" s="28">
        <f t="shared" si="2"/>
        <v>9669</v>
      </c>
      <c r="L36" s="28">
        <f t="shared" si="2"/>
        <v>11157</v>
      </c>
      <c r="M36" s="28">
        <f t="shared" si="2"/>
        <v>744</v>
      </c>
      <c r="N36" s="28">
        <f t="shared" si="2"/>
        <v>21570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25756</v>
      </c>
      <c r="X36" s="28">
        <f t="shared" si="2"/>
        <v>14244</v>
      </c>
      <c r="Y36" s="28">
        <f t="shared" si="2"/>
        <v>11512</v>
      </c>
      <c r="Z36" s="29">
        <f>+IF(X36&lt;&gt;0,+(Y36/X36)*100,0)</f>
        <v>80.819994383600118</v>
      </c>
      <c r="AA36" s="30">
        <f>SUM(AA31:AA35)</f>
        <v>28482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-14744268</v>
      </c>
      <c r="D38" s="32">
        <f>+D17+D27+D36</f>
        <v>0</v>
      </c>
      <c r="E38" s="33">
        <f t="shared" si="3"/>
        <v>-24971518</v>
      </c>
      <c r="F38" s="2">
        <f t="shared" si="3"/>
        <v>-24971518</v>
      </c>
      <c r="G38" s="2">
        <f t="shared" si="3"/>
        <v>-8326827</v>
      </c>
      <c r="H38" s="2">
        <f t="shared" si="3"/>
        <v>-314413</v>
      </c>
      <c r="I38" s="2">
        <f t="shared" si="3"/>
        <v>-2161937</v>
      </c>
      <c r="J38" s="2">
        <f t="shared" si="3"/>
        <v>-10803177</v>
      </c>
      <c r="K38" s="2">
        <f t="shared" si="3"/>
        <v>-105793</v>
      </c>
      <c r="L38" s="2">
        <f t="shared" si="3"/>
        <v>-811730</v>
      </c>
      <c r="M38" s="2">
        <f t="shared" si="3"/>
        <v>-6145352</v>
      </c>
      <c r="N38" s="2">
        <f t="shared" si="3"/>
        <v>-7062875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-17866052</v>
      </c>
      <c r="X38" s="2">
        <f t="shared" si="3"/>
        <v>-12485754</v>
      </c>
      <c r="Y38" s="2">
        <f t="shared" si="3"/>
        <v>-5380298</v>
      </c>
      <c r="Z38" s="34">
        <f>+IF(X38&lt;&gt;0,+(Y38/X38)*100,0)</f>
        <v>43.091494514468245</v>
      </c>
      <c r="AA38" s="35">
        <f>+AA17+AA27+AA36</f>
        <v>-24971518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-8326827</v>
      </c>
      <c r="I39" s="2">
        <f>+H40+I60</f>
        <v>-8641240</v>
      </c>
      <c r="J39" s="2">
        <f>+G39</f>
        <v>0</v>
      </c>
      <c r="K39" s="2">
        <f>+I40+K60</f>
        <v>-10803177</v>
      </c>
      <c r="L39" s="2">
        <f>+K40+L60</f>
        <v>-10908970</v>
      </c>
      <c r="M39" s="2">
        <f>+L40+M60</f>
        <v>-11720700</v>
      </c>
      <c r="N39" s="2">
        <f>+K39</f>
        <v>-10803177</v>
      </c>
      <c r="O39" s="2">
        <f>+M40+O60</f>
        <v>-17866052</v>
      </c>
      <c r="P39" s="2">
        <f>+O40+P60</f>
        <v>-17866052</v>
      </c>
      <c r="Q39" s="2">
        <f>+P40+Q60</f>
        <v>-17866052</v>
      </c>
      <c r="R39" s="2">
        <f>+O39</f>
        <v>-17866052</v>
      </c>
      <c r="S39" s="2">
        <f>+Q40+S60</f>
        <v>-17866052</v>
      </c>
      <c r="T39" s="2">
        <f>+S40+T60</f>
        <v>-17866052</v>
      </c>
      <c r="U39" s="2">
        <f>+T40+U60</f>
        <v>-17866052</v>
      </c>
      <c r="V39" s="2">
        <f>+S39</f>
        <v>-17866052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-14744268</v>
      </c>
      <c r="D40" s="43">
        <f t="shared" ref="D40:AA40" si="4">+D38+D39</f>
        <v>0</v>
      </c>
      <c r="E40" s="44">
        <f t="shared" si="4"/>
        <v>-24971518</v>
      </c>
      <c r="F40" s="45">
        <f t="shared" si="4"/>
        <v>-24971518</v>
      </c>
      <c r="G40" s="45">
        <f t="shared" si="4"/>
        <v>-8326827</v>
      </c>
      <c r="H40" s="45">
        <f t="shared" si="4"/>
        <v>-8641240</v>
      </c>
      <c r="I40" s="45">
        <f t="shared" si="4"/>
        <v>-10803177</v>
      </c>
      <c r="J40" s="45">
        <f>+I40</f>
        <v>-10803177</v>
      </c>
      <c r="K40" s="45">
        <f t="shared" si="4"/>
        <v>-10908970</v>
      </c>
      <c r="L40" s="45">
        <f t="shared" si="4"/>
        <v>-11720700</v>
      </c>
      <c r="M40" s="45">
        <f t="shared" si="4"/>
        <v>-17866052</v>
      </c>
      <c r="N40" s="45">
        <f>+M40</f>
        <v>-17866052</v>
      </c>
      <c r="O40" s="45">
        <f t="shared" si="4"/>
        <v>-17866052</v>
      </c>
      <c r="P40" s="45">
        <f t="shared" si="4"/>
        <v>-17866052</v>
      </c>
      <c r="Q40" s="45">
        <f t="shared" si="4"/>
        <v>-17866052</v>
      </c>
      <c r="R40" s="45">
        <f>+Q40</f>
        <v>-17866052</v>
      </c>
      <c r="S40" s="45">
        <f t="shared" si="4"/>
        <v>-17866052</v>
      </c>
      <c r="T40" s="45">
        <f t="shared" si="4"/>
        <v>-17866052</v>
      </c>
      <c r="U40" s="45">
        <f t="shared" si="4"/>
        <v>-17866052</v>
      </c>
      <c r="V40" s="45">
        <f>+U40</f>
        <v>-17866052</v>
      </c>
      <c r="W40" s="45">
        <f>+V40</f>
        <v>-17866052</v>
      </c>
      <c r="X40" s="45">
        <f t="shared" si="4"/>
        <v>-12485754</v>
      </c>
      <c r="Y40" s="45">
        <f t="shared" si="4"/>
        <v>-5380298</v>
      </c>
      <c r="Z40" s="46">
        <f>+IF(X40&lt;&gt;0,+(Y40/X40)*100,0)</f>
        <v>43.091494514468245</v>
      </c>
      <c r="AA40" s="47">
        <f t="shared" si="4"/>
        <v>-24971518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103698426</v>
      </c>
      <c r="D7" s="18"/>
      <c r="E7" s="19">
        <v>166105890</v>
      </c>
      <c r="F7" s="20">
        <v>166105890</v>
      </c>
      <c r="G7" s="20">
        <v>9385687</v>
      </c>
      <c r="H7" s="20">
        <v>11745294</v>
      </c>
      <c r="I7" s="20">
        <v>8204528</v>
      </c>
      <c r="J7" s="20">
        <v>29335509</v>
      </c>
      <c r="K7" s="20">
        <v>11944068</v>
      </c>
      <c r="L7" s="20">
        <v>8429523</v>
      </c>
      <c r="M7" s="20">
        <v>9900993</v>
      </c>
      <c r="N7" s="20">
        <v>30274584</v>
      </c>
      <c r="O7" s="20"/>
      <c r="P7" s="20"/>
      <c r="Q7" s="20"/>
      <c r="R7" s="20"/>
      <c r="S7" s="20"/>
      <c r="T7" s="20"/>
      <c r="U7" s="20"/>
      <c r="V7" s="20"/>
      <c r="W7" s="20">
        <v>59610093</v>
      </c>
      <c r="X7" s="20">
        <v>83052948</v>
      </c>
      <c r="Y7" s="20">
        <v>-23442855</v>
      </c>
      <c r="Z7" s="21">
        <v>-28.226397213498068</v>
      </c>
      <c r="AA7" s="22">
        <v>166105890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15607792</v>
      </c>
      <c r="D10" s="18"/>
      <c r="E10" s="19">
        <v>10526000</v>
      </c>
      <c r="F10" s="20">
        <v>10526000</v>
      </c>
      <c r="G10" s="20">
        <v>45678</v>
      </c>
      <c r="H10" s="20">
        <v>10920</v>
      </c>
      <c r="I10" s="20">
        <v>24887</v>
      </c>
      <c r="J10" s="20">
        <v>81485</v>
      </c>
      <c r="K10" s="20">
        <v>13331</v>
      </c>
      <c r="L10" s="20">
        <v>187623</v>
      </c>
      <c r="M10" s="20">
        <v>193482</v>
      </c>
      <c r="N10" s="20">
        <v>394436</v>
      </c>
      <c r="O10" s="20"/>
      <c r="P10" s="20"/>
      <c r="Q10" s="20"/>
      <c r="R10" s="20"/>
      <c r="S10" s="20"/>
      <c r="T10" s="20"/>
      <c r="U10" s="20"/>
      <c r="V10" s="20"/>
      <c r="W10" s="20">
        <v>475921</v>
      </c>
      <c r="X10" s="20">
        <v>5263002</v>
      </c>
      <c r="Y10" s="20">
        <v>-4787081</v>
      </c>
      <c r="Z10" s="21">
        <v>-90.957233153245994</v>
      </c>
      <c r="AA10" s="22">
        <v>10526000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3084022</v>
      </c>
      <c r="F11" s="20">
        <v>3084022</v>
      </c>
      <c r="G11" s="20">
        <v>2203</v>
      </c>
      <c r="H11" s="20">
        <v>290</v>
      </c>
      <c r="I11" s="20">
        <v>3</v>
      </c>
      <c r="J11" s="20">
        <v>2496</v>
      </c>
      <c r="K11" s="20">
        <v>10301</v>
      </c>
      <c r="L11" s="20">
        <v>60842</v>
      </c>
      <c r="M11" s="20">
        <v>113576</v>
      </c>
      <c r="N11" s="20">
        <v>184719</v>
      </c>
      <c r="O11" s="20"/>
      <c r="P11" s="20"/>
      <c r="Q11" s="20"/>
      <c r="R11" s="20"/>
      <c r="S11" s="20"/>
      <c r="T11" s="20"/>
      <c r="U11" s="20"/>
      <c r="V11" s="20"/>
      <c r="W11" s="20">
        <v>187215</v>
      </c>
      <c r="X11" s="20">
        <v>1542012</v>
      </c>
      <c r="Y11" s="20">
        <v>-1354797</v>
      </c>
      <c r="Z11" s="21">
        <v>-87.859043898491066</v>
      </c>
      <c r="AA11" s="22">
        <v>3084022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4357700</v>
      </c>
      <c r="D14" s="18"/>
      <c r="E14" s="19">
        <v>-99408666</v>
      </c>
      <c r="F14" s="20">
        <v>-99408666</v>
      </c>
      <c r="G14" s="20">
        <v>-16455315</v>
      </c>
      <c r="H14" s="20">
        <v>-933203</v>
      </c>
      <c r="I14" s="20">
        <v>-325042</v>
      </c>
      <c r="J14" s="20">
        <v>-17713560</v>
      </c>
      <c r="K14" s="20">
        <v>-607398</v>
      </c>
      <c r="L14" s="20">
        <v>-1489485</v>
      </c>
      <c r="M14" s="20">
        <v>-809542</v>
      </c>
      <c r="N14" s="20">
        <v>-2906425</v>
      </c>
      <c r="O14" s="20"/>
      <c r="P14" s="20"/>
      <c r="Q14" s="20"/>
      <c r="R14" s="20"/>
      <c r="S14" s="20"/>
      <c r="T14" s="20"/>
      <c r="U14" s="20"/>
      <c r="V14" s="20"/>
      <c r="W14" s="20">
        <v>-20619985</v>
      </c>
      <c r="X14" s="20">
        <v>-49704330</v>
      </c>
      <c r="Y14" s="20">
        <v>29084345</v>
      </c>
      <c r="Z14" s="21">
        <v>-58.514710891385114</v>
      </c>
      <c r="AA14" s="22">
        <v>-99408666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123663918</v>
      </c>
      <c r="D17" s="26">
        <f>SUM(D6:D16)</f>
        <v>0</v>
      </c>
      <c r="E17" s="27">
        <f t="shared" si="0"/>
        <v>80307246</v>
      </c>
      <c r="F17" s="28">
        <f t="shared" si="0"/>
        <v>80307246</v>
      </c>
      <c r="G17" s="28">
        <f t="shared" si="0"/>
        <v>-7021747</v>
      </c>
      <c r="H17" s="28">
        <f t="shared" si="0"/>
        <v>10823301</v>
      </c>
      <c r="I17" s="28">
        <f t="shared" si="0"/>
        <v>7904376</v>
      </c>
      <c r="J17" s="28">
        <f t="shared" si="0"/>
        <v>11705930</v>
      </c>
      <c r="K17" s="28">
        <f t="shared" si="0"/>
        <v>11360302</v>
      </c>
      <c r="L17" s="28">
        <f t="shared" si="0"/>
        <v>7188503</v>
      </c>
      <c r="M17" s="28">
        <f t="shared" si="0"/>
        <v>9398509</v>
      </c>
      <c r="N17" s="28">
        <f t="shared" si="0"/>
        <v>27947314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39653244</v>
      </c>
      <c r="X17" s="28">
        <f t="shared" si="0"/>
        <v>40153632</v>
      </c>
      <c r="Y17" s="28">
        <f t="shared" si="0"/>
        <v>-500388</v>
      </c>
      <c r="Z17" s="29">
        <f>+IF(X17&lt;&gt;0,+(Y17/X17)*100,0)</f>
        <v>-1.2461836578070946</v>
      </c>
      <c r="AA17" s="30">
        <f>SUM(AA6:AA16)</f>
        <v>80307246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-8834032</v>
      </c>
      <c r="D26" s="18"/>
      <c r="E26" s="19">
        <v>-11726000</v>
      </c>
      <c r="F26" s="20">
        <v>-11726000</v>
      </c>
      <c r="G26" s="20"/>
      <c r="H26" s="20"/>
      <c r="I26" s="20"/>
      <c r="J26" s="20"/>
      <c r="K26" s="20">
        <v>-5028835</v>
      </c>
      <c r="L26" s="20"/>
      <c r="M26" s="20">
        <v>-400493</v>
      </c>
      <c r="N26" s="20">
        <v>-5429328</v>
      </c>
      <c r="O26" s="20"/>
      <c r="P26" s="20"/>
      <c r="Q26" s="20"/>
      <c r="R26" s="20"/>
      <c r="S26" s="20"/>
      <c r="T26" s="20"/>
      <c r="U26" s="20"/>
      <c r="V26" s="20"/>
      <c r="W26" s="20">
        <v>-5429328</v>
      </c>
      <c r="X26" s="20">
        <v>-5863002</v>
      </c>
      <c r="Y26" s="20">
        <v>433674</v>
      </c>
      <c r="Z26" s="21">
        <v>-7.3967909272417103</v>
      </c>
      <c r="AA26" s="22">
        <v>-11726000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-8834032</v>
      </c>
      <c r="D27" s="26">
        <f>SUM(D21:D26)</f>
        <v>0</v>
      </c>
      <c r="E27" s="27">
        <f t="shared" si="1"/>
        <v>-11726000</v>
      </c>
      <c r="F27" s="28">
        <f t="shared" si="1"/>
        <v>-11726000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-5028835</v>
      </c>
      <c r="L27" s="28">
        <f t="shared" si="1"/>
        <v>0</v>
      </c>
      <c r="M27" s="28">
        <f t="shared" si="1"/>
        <v>-400493</v>
      </c>
      <c r="N27" s="28">
        <f t="shared" si="1"/>
        <v>-5429328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-5429328</v>
      </c>
      <c r="X27" s="28">
        <f t="shared" si="1"/>
        <v>-5863002</v>
      </c>
      <c r="Y27" s="28">
        <f t="shared" si="1"/>
        <v>433674</v>
      </c>
      <c r="Z27" s="29">
        <f>+IF(X27&lt;&gt;0,+(Y27/X27)*100,0)</f>
        <v>-7.3967909272417103</v>
      </c>
      <c r="AA27" s="30">
        <f>SUM(AA21:AA26)</f>
        <v>-11726000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114829886</v>
      </c>
      <c r="D38" s="32">
        <f>+D17+D27+D36</f>
        <v>0</v>
      </c>
      <c r="E38" s="33">
        <f t="shared" si="3"/>
        <v>68581246</v>
      </c>
      <c r="F38" s="2">
        <f t="shared" si="3"/>
        <v>68581246</v>
      </c>
      <c r="G38" s="2">
        <f t="shared" si="3"/>
        <v>-7021747</v>
      </c>
      <c r="H38" s="2">
        <f t="shared" si="3"/>
        <v>10823301</v>
      </c>
      <c r="I38" s="2">
        <f t="shared" si="3"/>
        <v>7904376</v>
      </c>
      <c r="J38" s="2">
        <f t="shared" si="3"/>
        <v>11705930</v>
      </c>
      <c r="K38" s="2">
        <f t="shared" si="3"/>
        <v>6331467</v>
      </c>
      <c r="L38" s="2">
        <f t="shared" si="3"/>
        <v>7188503</v>
      </c>
      <c r="M38" s="2">
        <f t="shared" si="3"/>
        <v>8998016</v>
      </c>
      <c r="N38" s="2">
        <f t="shared" si="3"/>
        <v>22517986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34223916</v>
      </c>
      <c r="X38" s="2">
        <f t="shared" si="3"/>
        <v>34290630</v>
      </c>
      <c r="Y38" s="2">
        <f t="shared" si="3"/>
        <v>-66714</v>
      </c>
      <c r="Z38" s="34">
        <f>+IF(X38&lt;&gt;0,+(Y38/X38)*100,0)</f>
        <v>-0.19455460573340297</v>
      </c>
      <c r="AA38" s="35">
        <f>+AA17+AA27+AA36</f>
        <v>68581246</v>
      </c>
    </row>
    <row r="39" spans="1:27" ht="13.5" x14ac:dyDescent="0.25">
      <c r="A39" s="23" t="s">
        <v>60</v>
      </c>
      <c r="B39" s="17"/>
      <c r="C39" s="32">
        <v>86522332</v>
      </c>
      <c r="D39" s="32"/>
      <c r="E39" s="33"/>
      <c r="F39" s="2"/>
      <c r="G39" s="2">
        <v>165194820</v>
      </c>
      <c r="H39" s="2">
        <f>+G40+H60</f>
        <v>160673073</v>
      </c>
      <c r="I39" s="2">
        <f>+H40+I60</f>
        <v>171496374</v>
      </c>
      <c r="J39" s="2">
        <f>+G39</f>
        <v>165194820</v>
      </c>
      <c r="K39" s="2">
        <f>+I40+K60</f>
        <v>179400750</v>
      </c>
      <c r="L39" s="2">
        <f>+K40+L60</f>
        <v>185732217</v>
      </c>
      <c r="M39" s="2">
        <f>+L40+M60</f>
        <v>192920720</v>
      </c>
      <c r="N39" s="2">
        <f>+K39</f>
        <v>179400750</v>
      </c>
      <c r="O39" s="2">
        <f>+M40+O60</f>
        <v>201918736</v>
      </c>
      <c r="P39" s="2">
        <f>+O40+P60</f>
        <v>201918736</v>
      </c>
      <c r="Q39" s="2">
        <f>+P40+Q60</f>
        <v>201918736</v>
      </c>
      <c r="R39" s="2">
        <f>+O39</f>
        <v>201918736</v>
      </c>
      <c r="S39" s="2">
        <f>+Q40+S60</f>
        <v>201918736</v>
      </c>
      <c r="T39" s="2">
        <f>+S40+T60</f>
        <v>201918736</v>
      </c>
      <c r="U39" s="2">
        <f>+T40+U60</f>
        <v>201918736</v>
      </c>
      <c r="V39" s="2">
        <f>+S39</f>
        <v>201918736</v>
      </c>
      <c r="W39" s="2">
        <f>+G39</f>
        <v>165194820</v>
      </c>
      <c r="X39" s="2"/>
      <c r="Y39" s="2">
        <f>+W39-X39</f>
        <v>165194820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201352218</v>
      </c>
      <c r="D40" s="43">
        <f t="shared" ref="D40:AA40" si="4">+D38+D39</f>
        <v>0</v>
      </c>
      <c r="E40" s="44">
        <f t="shared" si="4"/>
        <v>68581246</v>
      </c>
      <c r="F40" s="45">
        <f t="shared" si="4"/>
        <v>68581246</v>
      </c>
      <c r="G40" s="45">
        <f t="shared" si="4"/>
        <v>158173073</v>
      </c>
      <c r="H40" s="45">
        <f t="shared" si="4"/>
        <v>171496374</v>
      </c>
      <c r="I40" s="45">
        <f t="shared" si="4"/>
        <v>179400750</v>
      </c>
      <c r="J40" s="45">
        <f>+I40</f>
        <v>179400750</v>
      </c>
      <c r="K40" s="45">
        <f t="shared" si="4"/>
        <v>185732217</v>
      </c>
      <c r="L40" s="45">
        <f t="shared" si="4"/>
        <v>192920720</v>
      </c>
      <c r="M40" s="45">
        <f t="shared" si="4"/>
        <v>201918736</v>
      </c>
      <c r="N40" s="45">
        <f>+M40</f>
        <v>201918736</v>
      </c>
      <c r="O40" s="45">
        <f t="shared" si="4"/>
        <v>201918736</v>
      </c>
      <c r="P40" s="45">
        <f t="shared" si="4"/>
        <v>201918736</v>
      </c>
      <c r="Q40" s="45">
        <f t="shared" si="4"/>
        <v>201918736</v>
      </c>
      <c r="R40" s="45">
        <f>+Q40</f>
        <v>201918736</v>
      </c>
      <c r="S40" s="45">
        <f t="shared" si="4"/>
        <v>201918736</v>
      </c>
      <c r="T40" s="45">
        <f t="shared" si="4"/>
        <v>201918736</v>
      </c>
      <c r="U40" s="45">
        <f t="shared" si="4"/>
        <v>201918736</v>
      </c>
      <c r="V40" s="45">
        <f>+U40</f>
        <v>201918736</v>
      </c>
      <c r="W40" s="45">
        <f>+V40</f>
        <v>201918736</v>
      </c>
      <c r="X40" s="45">
        <f t="shared" si="4"/>
        <v>34290630</v>
      </c>
      <c r="Y40" s="45">
        <f t="shared" si="4"/>
        <v>165128106</v>
      </c>
      <c r="Z40" s="46">
        <f>+IF(X40&lt;&gt;0,+(Y40/X40)*100,0)</f>
        <v>481.55459960928101</v>
      </c>
      <c r="AA40" s="47">
        <f t="shared" si="4"/>
        <v>68581246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165194820</v>
      </c>
      <c r="H60">
        <v>2500000</v>
      </c>
      <c r="J60">
        <v>165194820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-20948656</v>
      </c>
      <c r="F14" s="20">
        <v>-20948656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-9527937</v>
      </c>
      <c r="Y14" s="20">
        <v>9527937</v>
      </c>
      <c r="Z14" s="21">
        <v>-100</v>
      </c>
      <c r="AA14" s="22">
        <v>-20948656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-20948656</v>
      </c>
      <c r="F17" s="28">
        <f t="shared" si="0"/>
        <v>-20948656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-9527937</v>
      </c>
      <c r="Y17" s="28">
        <f t="shared" si="0"/>
        <v>9527937</v>
      </c>
      <c r="Z17" s="29">
        <f>+IF(X17&lt;&gt;0,+(Y17/X17)*100,0)</f>
        <v>-100</v>
      </c>
      <c r="AA17" s="30">
        <f>SUM(AA6:AA16)</f>
        <v>-20948656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-10900769</v>
      </c>
      <c r="D26" s="18"/>
      <c r="E26" s="19">
        <v>-22400000</v>
      </c>
      <c r="F26" s="20">
        <v>-22400000</v>
      </c>
      <c r="G26" s="20">
        <v>-1358529</v>
      </c>
      <c r="H26" s="20">
        <v>-1475034</v>
      </c>
      <c r="I26" s="20">
        <v>-2743905</v>
      </c>
      <c r="J26" s="20">
        <v>-5577468</v>
      </c>
      <c r="K26" s="20">
        <v>-5839119</v>
      </c>
      <c r="L26" s="20">
        <v>-1511773</v>
      </c>
      <c r="M26" s="20">
        <v>-805350</v>
      </c>
      <c r="N26" s="20">
        <v>-8156242</v>
      </c>
      <c r="O26" s="20"/>
      <c r="P26" s="20"/>
      <c r="Q26" s="20"/>
      <c r="R26" s="20"/>
      <c r="S26" s="20"/>
      <c r="T26" s="20"/>
      <c r="U26" s="20"/>
      <c r="V26" s="20"/>
      <c r="W26" s="20">
        <v>-13733710</v>
      </c>
      <c r="X26" s="20">
        <v>-11200002</v>
      </c>
      <c r="Y26" s="20">
        <v>-2533708</v>
      </c>
      <c r="Z26" s="21">
        <v>22.622388817430569</v>
      </c>
      <c r="AA26" s="22">
        <v>-22400000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-10900769</v>
      </c>
      <c r="D27" s="26">
        <f>SUM(D21:D26)</f>
        <v>0</v>
      </c>
      <c r="E27" s="27">
        <f t="shared" si="1"/>
        <v>-22400000</v>
      </c>
      <c r="F27" s="28">
        <f t="shared" si="1"/>
        <v>-22400000</v>
      </c>
      <c r="G27" s="28">
        <f t="shared" si="1"/>
        <v>-1358529</v>
      </c>
      <c r="H27" s="28">
        <f t="shared" si="1"/>
        <v>-1475034</v>
      </c>
      <c r="I27" s="28">
        <f t="shared" si="1"/>
        <v>-2743905</v>
      </c>
      <c r="J27" s="28">
        <f t="shared" si="1"/>
        <v>-5577468</v>
      </c>
      <c r="K27" s="28">
        <f t="shared" si="1"/>
        <v>-5839119</v>
      </c>
      <c r="L27" s="28">
        <f t="shared" si="1"/>
        <v>-1511773</v>
      </c>
      <c r="M27" s="28">
        <f t="shared" si="1"/>
        <v>-805350</v>
      </c>
      <c r="N27" s="28">
        <f t="shared" si="1"/>
        <v>-8156242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-13733710</v>
      </c>
      <c r="X27" s="28">
        <f t="shared" si="1"/>
        <v>-11200002</v>
      </c>
      <c r="Y27" s="28">
        <f t="shared" si="1"/>
        <v>-2533708</v>
      </c>
      <c r="Z27" s="29">
        <f>+IF(X27&lt;&gt;0,+(Y27/X27)*100,0)</f>
        <v>22.622388817430569</v>
      </c>
      <c r="AA27" s="30">
        <f>SUM(AA21:AA26)</f>
        <v>-22400000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-10900769</v>
      </c>
      <c r="D38" s="32">
        <f>+D17+D27+D36</f>
        <v>0</v>
      </c>
      <c r="E38" s="33">
        <f t="shared" si="3"/>
        <v>-43348656</v>
      </c>
      <c r="F38" s="2">
        <f t="shared" si="3"/>
        <v>-43348656</v>
      </c>
      <c r="G38" s="2">
        <f t="shared" si="3"/>
        <v>-1358529</v>
      </c>
      <c r="H38" s="2">
        <f t="shared" si="3"/>
        <v>-1475034</v>
      </c>
      <c r="I38" s="2">
        <f t="shared" si="3"/>
        <v>-2743905</v>
      </c>
      <c r="J38" s="2">
        <f t="shared" si="3"/>
        <v>-5577468</v>
      </c>
      <c r="K38" s="2">
        <f t="shared" si="3"/>
        <v>-5839119</v>
      </c>
      <c r="L38" s="2">
        <f t="shared" si="3"/>
        <v>-1511773</v>
      </c>
      <c r="M38" s="2">
        <f t="shared" si="3"/>
        <v>-805350</v>
      </c>
      <c r="N38" s="2">
        <f t="shared" si="3"/>
        <v>-8156242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-13733710</v>
      </c>
      <c r="X38" s="2">
        <f t="shared" si="3"/>
        <v>-20727939</v>
      </c>
      <c r="Y38" s="2">
        <f t="shared" si="3"/>
        <v>6994229</v>
      </c>
      <c r="Z38" s="34">
        <f>+IF(X38&lt;&gt;0,+(Y38/X38)*100,0)</f>
        <v>-33.743002620762248</v>
      </c>
      <c r="AA38" s="35">
        <f>+AA17+AA27+AA36</f>
        <v>-43348656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-1358529</v>
      </c>
      <c r="I39" s="2">
        <f>+H40+I60</f>
        <v>-2833563</v>
      </c>
      <c r="J39" s="2">
        <f>+G39</f>
        <v>0</v>
      </c>
      <c r="K39" s="2">
        <f>+I40+K60</f>
        <v>-5577468</v>
      </c>
      <c r="L39" s="2">
        <f>+K40+L60</f>
        <v>-11416587</v>
      </c>
      <c r="M39" s="2">
        <f>+L40+M60</f>
        <v>-12928360</v>
      </c>
      <c r="N39" s="2">
        <f>+K39</f>
        <v>-5577468</v>
      </c>
      <c r="O39" s="2">
        <f>+M40+O60</f>
        <v>-13733710</v>
      </c>
      <c r="P39" s="2">
        <f>+O40+P60</f>
        <v>-13733710</v>
      </c>
      <c r="Q39" s="2">
        <f>+P40+Q60</f>
        <v>-13733710</v>
      </c>
      <c r="R39" s="2">
        <f>+O39</f>
        <v>-13733710</v>
      </c>
      <c r="S39" s="2">
        <f>+Q40+S60</f>
        <v>-13733710</v>
      </c>
      <c r="T39" s="2">
        <f>+S40+T60</f>
        <v>-13733710</v>
      </c>
      <c r="U39" s="2">
        <f>+T40+U60</f>
        <v>-13733710</v>
      </c>
      <c r="V39" s="2">
        <f>+S39</f>
        <v>-13733710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-10900769</v>
      </c>
      <c r="D40" s="43">
        <f t="shared" ref="D40:AA40" si="4">+D38+D39</f>
        <v>0</v>
      </c>
      <c r="E40" s="44">
        <f t="shared" si="4"/>
        <v>-43348656</v>
      </c>
      <c r="F40" s="45">
        <f t="shared" si="4"/>
        <v>-43348656</v>
      </c>
      <c r="G40" s="45">
        <f t="shared" si="4"/>
        <v>-1358529</v>
      </c>
      <c r="H40" s="45">
        <f t="shared" si="4"/>
        <v>-2833563</v>
      </c>
      <c r="I40" s="45">
        <f t="shared" si="4"/>
        <v>-5577468</v>
      </c>
      <c r="J40" s="45">
        <f>+I40</f>
        <v>-5577468</v>
      </c>
      <c r="K40" s="45">
        <f t="shared" si="4"/>
        <v>-11416587</v>
      </c>
      <c r="L40" s="45">
        <f t="shared" si="4"/>
        <v>-12928360</v>
      </c>
      <c r="M40" s="45">
        <f t="shared" si="4"/>
        <v>-13733710</v>
      </c>
      <c r="N40" s="45">
        <f>+M40</f>
        <v>-13733710</v>
      </c>
      <c r="O40" s="45">
        <f t="shared" si="4"/>
        <v>-13733710</v>
      </c>
      <c r="P40" s="45">
        <f t="shared" si="4"/>
        <v>-13733710</v>
      </c>
      <c r="Q40" s="45">
        <f t="shared" si="4"/>
        <v>-13733710</v>
      </c>
      <c r="R40" s="45">
        <f>+Q40</f>
        <v>-13733710</v>
      </c>
      <c r="S40" s="45">
        <f t="shared" si="4"/>
        <v>-13733710</v>
      </c>
      <c r="T40" s="45">
        <f t="shared" si="4"/>
        <v>-13733710</v>
      </c>
      <c r="U40" s="45">
        <f t="shared" si="4"/>
        <v>-13733710</v>
      </c>
      <c r="V40" s="45">
        <f>+U40</f>
        <v>-13733710</v>
      </c>
      <c r="W40" s="45">
        <f>+V40</f>
        <v>-13733710</v>
      </c>
      <c r="X40" s="45">
        <f t="shared" si="4"/>
        <v>-20727939</v>
      </c>
      <c r="Y40" s="45">
        <f t="shared" si="4"/>
        <v>6994229</v>
      </c>
      <c r="Z40" s="46">
        <f>+IF(X40&lt;&gt;0,+(Y40/X40)*100,0)</f>
        <v>-33.743002620762248</v>
      </c>
      <c r="AA40" s="47">
        <f t="shared" si="4"/>
        <v>-43348656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5813409</v>
      </c>
      <c r="I8" s="20"/>
      <c r="J8" s="20">
        <v>5813409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5813409</v>
      </c>
      <c r="X8" s="20"/>
      <c r="Y8" s="20">
        <v>5813409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586</v>
      </c>
      <c r="D11" s="18"/>
      <c r="E11" s="19"/>
      <c r="F11" s="20"/>
      <c r="G11" s="20">
        <v>1844</v>
      </c>
      <c r="H11" s="20">
        <v>35578</v>
      </c>
      <c r="I11" s="20">
        <v>20306</v>
      </c>
      <c r="J11" s="20">
        <v>57728</v>
      </c>
      <c r="K11" s="20">
        <v>544</v>
      </c>
      <c r="L11" s="20">
        <v>3838</v>
      </c>
      <c r="M11" s="20">
        <v>12577</v>
      </c>
      <c r="N11" s="20">
        <v>16959</v>
      </c>
      <c r="O11" s="20"/>
      <c r="P11" s="20"/>
      <c r="Q11" s="20"/>
      <c r="R11" s="20"/>
      <c r="S11" s="20"/>
      <c r="T11" s="20"/>
      <c r="U11" s="20"/>
      <c r="V11" s="20"/>
      <c r="W11" s="20">
        <v>74687</v>
      </c>
      <c r="X11" s="20"/>
      <c r="Y11" s="20">
        <v>74687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1844</v>
      </c>
      <c r="H17" s="28">
        <f t="shared" si="0"/>
        <v>5848987</v>
      </c>
      <c r="I17" s="28">
        <f t="shared" si="0"/>
        <v>20306</v>
      </c>
      <c r="J17" s="28">
        <f t="shared" si="0"/>
        <v>5871137</v>
      </c>
      <c r="K17" s="28">
        <f t="shared" si="0"/>
        <v>544</v>
      </c>
      <c r="L17" s="28">
        <f t="shared" si="0"/>
        <v>3838</v>
      </c>
      <c r="M17" s="28">
        <f t="shared" si="0"/>
        <v>12577</v>
      </c>
      <c r="N17" s="28">
        <f t="shared" si="0"/>
        <v>16959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5888096</v>
      </c>
      <c r="X17" s="28">
        <f t="shared" si="0"/>
        <v>0</v>
      </c>
      <c r="Y17" s="28">
        <f t="shared" si="0"/>
        <v>5888096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586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1844</v>
      </c>
      <c r="H38" s="2">
        <f t="shared" si="3"/>
        <v>5848987</v>
      </c>
      <c r="I38" s="2">
        <f t="shared" si="3"/>
        <v>20306</v>
      </c>
      <c r="J38" s="2">
        <f t="shared" si="3"/>
        <v>5871137</v>
      </c>
      <c r="K38" s="2">
        <f t="shared" si="3"/>
        <v>544</v>
      </c>
      <c r="L38" s="2">
        <f t="shared" si="3"/>
        <v>3838</v>
      </c>
      <c r="M38" s="2">
        <f t="shared" si="3"/>
        <v>12577</v>
      </c>
      <c r="N38" s="2">
        <f t="shared" si="3"/>
        <v>16959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5888096</v>
      </c>
      <c r="X38" s="2">
        <f t="shared" si="3"/>
        <v>0</v>
      </c>
      <c r="Y38" s="2">
        <f t="shared" si="3"/>
        <v>5888096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1328104</v>
      </c>
      <c r="D39" s="32"/>
      <c r="E39" s="33"/>
      <c r="F39" s="2"/>
      <c r="G39" s="2">
        <v>92568</v>
      </c>
      <c r="H39" s="2">
        <f>+G40+H60</f>
        <v>94412</v>
      </c>
      <c r="I39" s="2">
        <f>+H40+I60</f>
        <v>5943399</v>
      </c>
      <c r="J39" s="2">
        <f>+G39</f>
        <v>92568</v>
      </c>
      <c r="K39" s="2">
        <f>+I40+K60</f>
        <v>5963705</v>
      </c>
      <c r="L39" s="2">
        <f>+K40+L60</f>
        <v>5964249</v>
      </c>
      <c r="M39" s="2">
        <f>+L40+M60</f>
        <v>5968087</v>
      </c>
      <c r="N39" s="2">
        <f>+K39</f>
        <v>5963705</v>
      </c>
      <c r="O39" s="2">
        <f>+M40+O60</f>
        <v>5980664</v>
      </c>
      <c r="P39" s="2">
        <f>+O40+P60</f>
        <v>5980664</v>
      </c>
      <c r="Q39" s="2">
        <f>+P40+Q60</f>
        <v>5980664</v>
      </c>
      <c r="R39" s="2">
        <f>+O39</f>
        <v>5980664</v>
      </c>
      <c r="S39" s="2">
        <f>+Q40+S60</f>
        <v>5980664</v>
      </c>
      <c r="T39" s="2">
        <f>+S40+T60</f>
        <v>5980664</v>
      </c>
      <c r="U39" s="2">
        <f>+T40+U60</f>
        <v>5980664</v>
      </c>
      <c r="V39" s="2">
        <f>+S39</f>
        <v>5980664</v>
      </c>
      <c r="W39" s="2">
        <f>+G39</f>
        <v>92568</v>
      </c>
      <c r="X39" s="2"/>
      <c r="Y39" s="2">
        <f>+W39-X39</f>
        <v>92568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1328690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94412</v>
      </c>
      <c r="H40" s="45">
        <f t="shared" si="4"/>
        <v>5943399</v>
      </c>
      <c r="I40" s="45">
        <f t="shared" si="4"/>
        <v>5963705</v>
      </c>
      <c r="J40" s="45">
        <f>+I40</f>
        <v>5963705</v>
      </c>
      <c r="K40" s="45">
        <f t="shared" si="4"/>
        <v>5964249</v>
      </c>
      <c r="L40" s="45">
        <f t="shared" si="4"/>
        <v>5968087</v>
      </c>
      <c r="M40" s="45">
        <f t="shared" si="4"/>
        <v>5980664</v>
      </c>
      <c r="N40" s="45">
        <f>+M40</f>
        <v>5980664</v>
      </c>
      <c r="O40" s="45">
        <f t="shared" si="4"/>
        <v>5980664</v>
      </c>
      <c r="P40" s="45">
        <f t="shared" si="4"/>
        <v>5980664</v>
      </c>
      <c r="Q40" s="45">
        <f t="shared" si="4"/>
        <v>5980664</v>
      </c>
      <c r="R40" s="45">
        <f>+Q40</f>
        <v>5980664</v>
      </c>
      <c r="S40" s="45">
        <f t="shared" si="4"/>
        <v>5980664</v>
      </c>
      <c r="T40" s="45">
        <f t="shared" si="4"/>
        <v>5980664</v>
      </c>
      <c r="U40" s="45">
        <f t="shared" si="4"/>
        <v>5980664</v>
      </c>
      <c r="V40" s="45">
        <f>+U40</f>
        <v>5980664</v>
      </c>
      <c r="W40" s="45">
        <f>+V40</f>
        <v>5980664</v>
      </c>
      <c r="X40" s="45">
        <f t="shared" si="4"/>
        <v>0</v>
      </c>
      <c r="Y40" s="45">
        <f t="shared" si="4"/>
        <v>5980664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92568</v>
      </c>
      <c r="J60">
        <v>92568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3167557276</v>
      </c>
      <c r="F7" s="20">
        <v>3167557276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1583778636</v>
      </c>
      <c r="Y7" s="20">
        <v>-1583778636</v>
      </c>
      <c r="Z7" s="21">
        <v>-100</v>
      </c>
      <c r="AA7" s="22">
        <v>3167557276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271567</v>
      </c>
      <c r="F8" s="20">
        <v>271567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135786</v>
      </c>
      <c r="Y8" s="20">
        <v>-135786</v>
      </c>
      <c r="Z8" s="21">
        <v>-100</v>
      </c>
      <c r="AA8" s="22">
        <v>271567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39083796</v>
      </c>
      <c r="F9" s="20">
        <v>39083796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19541898</v>
      </c>
      <c r="Y9" s="20">
        <v>-19541898</v>
      </c>
      <c r="Z9" s="21">
        <v>-100</v>
      </c>
      <c r="AA9" s="22">
        <v>39083796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22223000</v>
      </c>
      <c r="F10" s="20">
        <v>22223000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11111502</v>
      </c>
      <c r="Y10" s="20">
        <v>-11111502</v>
      </c>
      <c r="Z10" s="21">
        <v>-100</v>
      </c>
      <c r="AA10" s="22">
        <v>22223000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-106411</v>
      </c>
      <c r="D14" s="18"/>
      <c r="E14" s="19">
        <v>-3624016227</v>
      </c>
      <c r="F14" s="20">
        <v>-3624016227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-1812008112</v>
      </c>
      <c r="Y14" s="20">
        <v>1812008112</v>
      </c>
      <c r="Z14" s="21">
        <v>-100</v>
      </c>
      <c r="AA14" s="22">
        <v>-3624016227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-2855454</v>
      </c>
      <c r="Y16" s="20">
        <v>2855454</v>
      </c>
      <c r="Z16" s="21">
        <v>-100</v>
      </c>
      <c r="AA16" s="22">
        <v>-5710902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-106411</v>
      </c>
      <c r="D17" s="26">
        <f>SUM(D6:D16)</f>
        <v>0</v>
      </c>
      <c r="E17" s="27">
        <f t="shared" si="0"/>
        <v>-400591490</v>
      </c>
      <c r="F17" s="28">
        <f t="shared" si="0"/>
        <v>-400591490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-200295744</v>
      </c>
      <c r="Y17" s="28">
        <f t="shared" si="0"/>
        <v>200295744</v>
      </c>
      <c r="Z17" s="29">
        <f>+IF(X17&lt;&gt;0,+(Y17/X17)*100,0)</f>
        <v>-100</v>
      </c>
      <c r="AA17" s="30">
        <f>SUM(AA6:AA16)</f>
        <v>-400591490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-81408109</v>
      </c>
      <c r="F26" s="20">
        <v>-81408109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-40704060</v>
      </c>
      <c r="Y26" s="20">
        <v>40704060</v>
      </c>
      <c r="Z26" s="21">
        <v>-100</v>
      </c>
      <c r="AA26" s="22">
        <v>-81408109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-81408109</v>
      </c>
      <c r="F27" s="28">
        <f t="shared" si="1"/>
        <v>-81408109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-40704060</v>
      </c>
      <c r="Y27" s="28">
        <f t="shared" si="1"/>
        <v>40704060</v>
      </c>
      <c r="Z27" s="29">
        <f>+IF(X27&lt;&gt;0,+(Y27/X27)*100,0)</f>
        <v>-100</v>
      </c>
      <c r="AA27" s="30">
        <f>SUM(AA21:AA26)</f>
        <v>-81408109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-106411</v>
      </c>
      <c r="D38" s="32">
        <f>+D17+D27+D36</f>
        <v>0</v>
      </c>
      <c r="E38" s="33">
        <f t="shared" si="3"/>
        <v>-481999599</v>
      </c>
      <c r="F38" s="2">
        <f t="shared" si="3"/>
        <v>-481999599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-240999804</v>
      </c>
      <c r="Y38" s="2">
        <f t="shared" si="3"/>
        <v>240999804</v>
      </c>
      <c r="Z38" s="34">
        <f>+IF(X38&lt;&gt;0,+(Y38/X38)*100,0)</f>
        <v>-100</v>
      </c>
      <c r="AA38" s="35">
        <f>+AA17+AA27+AA36</f>
        <v>-481999599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-106411</v>
      </c>
      <c r="D40" s="43">
        <f t="shared" ref="D40:AA40" si="4">+D38+D39</f>
        <v>0</v>
      </c>
      <c r="E40" s="44">
        <f t="shared" si="4"/>
        <v>-481999599</v>
      </c>
      <c r="F40" s="45">
        <f t="shared" si="4"/>
        <v>-481999599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-240999804</v>
      </c>
      <c r="Y40" s="45">
        <f t="shared" si="4"/>
        <v>240999804</v>
      </c>
      <c r="Z40" s="46">
        <f>+IF(X40&lt;&gt;0,+(Y40/X40)*100,0)</f>
        <v>-100</v>
      </c>
      <c r="AA40" s="47">
        <f t="shared" si="4"/>
        <v>-481999599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34159450</v>
      </c>
      <c r="D7" s="18"/>
      <c r="E7" s="19">
        <v>76105945</v>
      </c>
      <c r="F7" s="20">
        <v>76105945</v>
      </c>
      <c r="G7" s="20">
        <v>15027</v>
      </c>
      <c r="H7" s="20">
        <v>36047</v>
      </c>
      <c r="I7" s="20">
        <v>42558</v>
      </c>
      <c r="J7" s="20">
        <v>93632</v>
      </c>
      <c r="K7" s="20">
        <v>98488</v>
      </c>
      <c r="L7" s="20">
        <v>87258</v>
      </c>
      <c r="M7" s="20">
        <v>46418</v>
      </c>
      <c r="N7" s="20">
        <v>232164</v>
      </c>
      <c r="O7" s="20"/>
      <c r="P7" s="20"/>
      <c r="Q7" s="20"/>
      <c r="R7" s="20"/>
      <c r="S7" s="20"/>
      <c r="T7" s="20"/>
      <c r="U7" s="20"/>
      <c r="V7" s="20"/>
      <c r="W7" s="20">
        <v>325796</v>
      </c>
      <c r="X7" s="20">
        <v>34703951</v>
      </c>
      <c r="Y7" s="20">
        <v>-34378155</v>
      </c>
      <c r="Z7" s="21">
        <v>-99.061213520039843</v>
      </c>
      <c r="AA7" s="22">
        <v>76105945</v>
      </c>
    </row>
    <row r="8" spans="1:27" ht="13.5" x14ac:dyDescent="0.25">
      <c r="A8" s="23" t="s">
        <v>36</v>
      </c>
      <c r="B8" s="17" t="s">
        <v>32</v>
      </c>
      <c r="C8" s="18">
        <v>467574</v>
      </c>
      <c r="D8" s="18"/>
      <c r="E8" s="19"/>
      <c r="F8" s="20"/>
      <c r="G8" s="20">
        <v>21879</v>
      </c>
      <c r="H8" s="20">
        <v>6659</v>
      </c>
      <c r="I8" s="20">
        <v>32387</v>
      </c>
      <c r="J8" s="20">
        <v>60925</v>
      </c>
      <c r="K8" s="20">
        <v>31113</v>
      </c>
      <c r="L8" s="20">
        <v>18468</v>
      </c>
      <c r="M8" s="20">
        <v>19147</v>
      </c>
      <c r="N8" s="20">
        <v>68728</v>
      </c>
      <c r="O8" s="20"/>
      <c r="P8" s="20"/>
      <c r="Q8" s="20"/>
      <c r="R8" s="20"/>
      <c r="S8" s="20"/>
      <c r="T8" s="20"/>
      <c r="U8" s="20"/>
      <c r="V8" s="20"/>
      <c r="W8" s="20">
        <v>129653</v>
      </c>
      <c r="X8" s="20"/>
      <c r="Y8" s="20">
        <v>129653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-60276776</v>
      </c>
      <c r="F14" s="20">
        <v>-60276776</v>
      </c>
      <c r="G14" s="20">
        <v>-16188</v>
      </c>
      <c r="H14" s="20">
        <v>-25741</v>
      </c>
      <c r="I14" s="20"/>
      <c r="J14" s="20">
        <v>-41929</v>
      </c>
      <c r="K14" s="20"/>
      <c r="L14" s="20">
        <v>-27658</v>
      </c>
      <c r="M14" s="20">
        <v>-2423</v>
      </c>
      <c r="N14" s="20">
        <v>-30081</v>
      </c>
      <c r="O14" s="20"/>
      <c r="P14" s="20"/>
      <c r="Q14" s="20"/>
      <c r="R14" s="20"/>
      <c r="S14" s="20"/>
      <c r="T14" s="20"/>
      <c r="U14" s="20"/>
      <c r="V14" s="20"/>
      <c r="W14" s="20">
        <v>-72010</v>
      </c>
      <c r="X14" s="20">
        <v>-29518109</v>
      </c>
      <c r="Y14" s="20">
        <v>29446099</v>
      </c>
      <c r="Z14" s="21">
        <v>-99.756048058498607</v>
      </c>
      <c r="AA14" s="22">
        <v>-60276776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34627024</v>
      </c>
      <c r="D17" s="26">
        <f>SUM(D6:D16)</f>
        <v>0</v>
      </c>
      <c r="E17" s="27">
        <f t="shared" si="0"/>
        <v>15829169</v>
      </c>
      <c r="F17" s="28">
        <f t="shared" si="0"/>
        <v>15829169</v>
      </c>
      <c r="G17" s="28">
        <f t="shared" si="0"/>
        <v>20718</v>
      </c>
      <c r="H17" s="28">
        <f t="shared" si="0"/>
        <v>16965</v>
      </c>
      <c r="I17" s="28">
        <f t="shared" si="0"/>
        <v>74945</v>
      </c>
      <c r="J17" s="28">
        <f t="shared" si="0"/>
        <v>112628</v>
      </c>
      <c r="K17" s="28">
        <f t="shared" si="0"/>
        <v>129601</v>
      </c>
      <c r="L17" s="28">
        <f t="shared" si="0"/>
        <v>78068</v>
      </c>
      <c r="M17" s="28">
        <f t="shared" si="0"/>
        <v>63142</v>
      </c>
      <c r="N17" s="28">
        <f t="shared" si="0"/>
        <v>270811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383439</v>
      </c>
      <c r="X17" s="28">
        <f t="shared" si="0"/>
        <v>5185842</v>
      </c>
      <c r="Y17" s="28">
        <f t="shared" si="0"/>
        <v>-4802403</v>
      </c>
      <c r="Z17" s="29">
        <f>+IF(X17&lt;&gt;0,+(Y17/X17)*100,0)</f>
        <v>-92.606041603272914</v>
      </c>
      <c r="AA17" s="30">
        <f>SUM(AA6:AA16)</f>
        <v>15829169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34627024</v>
      </c>
      <c r="D38" s="32">
        <f>+D17+D27+D36</f>
        <v>0</v>
      </c>
      <c r="E38" s="33">
        <f t="shared" si="3"/>
        <v>15829169</v>
      </c>
      <c r="F38" s="2">
        <f t="shared" si="3"/>
        <v>15829169</v>
      </c>
      <c r="G38" s="2">
        <f t="shared" si="3"/>
        <v>20718</v>
      </c>
      <c r="H38" s="2">
        <f t="shared" si="3"/>
        <v>16965</v>
      </c>
      <c r="I38" s="2">
        <f t="shared" si="3"/>
        <v>74945</v>
      </c>
      <c r="J38" s="2">
        <f t="shared" si="3"/>
        <v>112628</v>
      </c>
      <c r="K38" s="2">
        <f t="shared" si="3"/>
        <v>129601</v>
      </c>
      <c r="L38" s="2">
        <f t="shared" si="3"/>
        <v>78068</v>
      </c>
      <c r="M38" s="2">
        <f t="shared" si="3"/>
        <v>63142</v>
      </c>
      <c r="N38" s="2">
        <f t="shared" si="3"/>
        <v>270811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383439</v>
      </c>
      <c r="X38" s="2">
        <f t="shared" si="3"/>
        <v>5185842</v>
      </c>
      <c r="Y38" s="2">
        <f t="shared" si="3"/>
        <v>-4802403</v>
      </c>
      <c r="Z38" s="34">
        <f>+IF(X38&lt;&gt;0,+(Y38/X38)*100,0)</f>
        <v>-92.606041603272914</v>
      </c>
      <c r="AA38" s="35">
        <f>+AA17+AA27+AA36</f>
        <v>15829169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20718</v>
      </c>
      <c r="I39" s="2">
        <f>+H40+I60</f>
        <v>37683</v>
      </c>
      <c r="J39" s="2">
        <f>+G39</f>
        <v>0</v>
      </c>
      <c r="K39" s="2">
        <f>+I40+K60</f>
        <v>112628</v>
      </c>
      <c r="L39" s="2">
        <f>+K40+L60</f>
        <v>242229</v>
      </c>
      <c r="M39" s="2">
        <f>+L40+M60</f>
        <v>320297</v>
      </c>
      <c r="N39" s="2">
        <f>+K39</f>
        <v>112628</v>
      </c>
      <c r="O39" s="2">
        <f>+M40+O60</f>
        <v>383439</v>
      </c>
      <c r="P39" s="2">
        <f>+O40+P60</f>
        <v>383439</v>
      </c>
      <c r="Q39" s="2">
        <f>+P40+Q60</f>
        <v>383439</v>
      </c>
      <c r="R39" s="2">
        <f>+O39</f>
        <v>383439</v>
      </c>
      <c r="S39" s="2">
        <f>+Q40+S60</f>
        <v>383439</v>
      </c>
      <c r="T39" s="2">
        <f>+S40+T60</f>
        <v>383439</v>
      </c>
      <c r="U39" s="2">
        <f>+T40+U60</f>
        <v>383439</v>
      </c>
      <c r="V39" s="2">
        <f>+S39</f>
        <v>383439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34627024</v>
      </c>
      <c r="D40" s="43">
        <f t="shared" ref="D40:AA40" si="4">+D38+D39</f>
        <v>0</v>
      </c>
      <c r="E40" s="44">
        <f t="shared" si="4"/>
        <v>15829169</v>
      </c>
      <c r="F40" s="45">
        <f t="shared" si="4"/>
        <v>15829169</v>
      </c>
      <c r="G40" s="45">
        <f t="shared" si="4"/>
        <v>20718</v>
      </c>
      <c r="H40" s="45">
        <f t="shared" si="4"/>
        <v>37683</v>
      </c>
      <c r="I40" s="45">
        <f t="shared" si="4"/>
        <v>112628</v>
      </c>
      <c r="J40" s="45">
        <f>+I40</f>
        <v>112628</v>
      </c>
      <c r="K40" s="45">
        <f t="shared" si="4"/>
        <v>242229</v>
      </c>
      <c r="L40" s="45">
        <f t="shared" si="4"/>
        <v>320297</v>
      </c>
      <c r="M40" s="45">
        <f t="shared" si="4"/>
        <v>383439</v>
      </c>
      <c r="N40" s="45">
        <f>+M40</f>
        <v>383439</v>
      </c>
      <c r="O40" s="45">
        <f t="shared" si="4"/>
        <v>383439</v>
      </c>
      <c r="P40" s="45">
        <f t="shared" si="4"/>
        <v>383439</v>
      </c>
      <c r="Q40" s="45">
        <f t="shared" si="4"/>
        <v>383439</v>
      </c>
      <c r="R40" s="45">
        <f>+Q40</f>
        <v>383439</v>
      </c>
      <c r="S40" s="45">
        <f t="shared" si="4"/>
        <v>383439</v>
      </c>
      <c r="T40" s="45">
        <f t="shared" si="4"/>
        <v>383439</v>
      </c>
      <c r="U40" s="45">
        <f t="shared" si="4"/>
        <v>383439</v>
      </c>
      <c r="V40" s="45">
        <f>+U40</f>
        <v>383439</v>
      </c>
      <c r="W40" s="45">
        <f>+V40</f>
        <v>383439</v>
      </c>
      <c r="X40" s="45">
        <f t="shared" si="4"/>
        <v>5185842</v>
      </c>
      <c r="Y40" s="45">
        <f t="shared" si="4"/>
        <v>-4802403</v>
      </c>
      <c r="Z40" s="46">
        <f>+IF(X40&lt;&gt;0,+(Y40/X40)*100,0)</f>
        <v>-92.606041603272914</v>
      </c>
      <c r="AA40" s="47">
        <f t="shared" si="4"/>
        <v>15829169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-4650000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-4650000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-4650000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-4650000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5000004</v>
      </c>
      <c r="F9" s="20">
        <v>5000004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2500002</v>
      </c>
      <c r="Y9" s="20">
        <v>-2500002</v>
      </c>
      <c r="Z9" s="21">
        <v>-100</v>
      </c>
      <c r="AA9" s="22">
        <v>5000004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-35484050</v>
      </c>
      <c r="D14" s="18"/>
      <c r="E14" s="19">
        <v>-59187168</v>
      </c>
      <c r="F14" s="20">
        <v>-59187168</v>
      </c>
      <c r="G14" s="20">
        <v>-3601914</v>
      </c>
      <c r="H14" s="20">
        <v>-9979405</v>
      </c>
      <c r="I14" s="20">
        <v>-5820956</v>
      </c>
      <c r="J14" s="20">
        <v>-19402275</v>
      </c>
      <c r="K14" s="20">
        <v>-10299115</v>
      </c>
      <c r="L14" s="20">
        <v>-12651200</v>
      </c>
      <c r="M14" s="20">
        <v>-6727900</v>
      </c>
      <c r="N14" s="20">
        <v>-29678215</v>
      </c>
      <c r="O14" s="20"/>
      <c r="P14" s="20"/>
      <c r="Q14" s="20"/>
      <c r="R14" s="20"/>
      <c r="S14" s="20"/>
      <c r="T14" s="20"/>
      <c r="U14" s="20"/>
      <c r="V14" s="20"/>
      <c r="W14" s="20">
        <v>-49080490</v>
      </c>
      <c r="X14" s="20">
        <v>-29593584</v>
      </c>
      <c r="Y14" s="20">
        <v>-19486906</v>
      </c>
      <c r="Z14" s="21">
        <v>65.848414980760694</v>
      </c>
      <c r="AA14" s="22">
        <v>-59187168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-35484050</v>
      </c>
      <c r="D17" s="26">
        <f>SUM(D6:D16)</f>
        <v>0</v>
      </c>
      <c r="E17" s="27">
        <f t="shared" si="0"/>
        <v>-54187164</v>
      </c>
      <c r="F17" s="28">
        <f t="shared" si="0"/>
        <v>-54187164</v>
      </c>
      <c r="G17" s="28">
        <f t="shared" si="0"/>
        <v>-3601914</v>
      </c>
      <c r="H17" s="28">
        <f t="shared" si="0"/>
        <v>-9979405</v>
      </c>
      <c r="I17" s="28">
        <f t="shared" si="0"/>
        <v>-5820956</v>
      </c>
      <c r="J17" s="28">
        <f t="shared" si="0"/>
        <v>-19402275</v>
      </c>
      <c r="K17" s="28">
        <f t="shared" si="0"/>
        <v>-10299115</v>
      </c>
      <c r="L17" s="28">
        <f t="shared" si="0"/>
        <v>-12651200</v>
      </c>
      <c r="M17" s="28">
        <f t="shared" si="0"/>
        <v>-6727900</v>
      </c>
      <c r="N17" s="28">
        <f t="shared" si="0"/>
        <v>-29678215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-49080490</v>
      </c>
      <c r="X17" s="28">
        <f t="shared" si="0"/>
        <v>-27093582</v>
      </c>
      <c r="Y17" s="28">
        <f t="shared" si="0"/>
        <v>-21986908</v>
      </c>
      <c r="Z17" s="29">
        <f>+IF(X17&lt;&gt;0,+(Y17/X17)*100,0)</f>
        <v>81.151720728547446</v>
      </c>
      <c r="AA17" s="30">
        <f>SUM(AA6:AA16)</f>
        <v>-54187164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-3367970</v>
      </c>
      <c r="D26" s="18"/>
      <c r="E26" s="19">
        <v>-4717884</v>
      </c>
      <c r="F26" s="20">
        <v>-4717884</v>
      </c>
      <c r="G26" s="20"/>
      <c r="H26" s="20"/>
      <c r="I26" s="20"/>
      <c r="J26" s="20"/>
      <c r="K26" s="20">
        <v>-58040</v>
      </c>
      <c r="L26" s="20">
        <v>-229023</v>
      </c>
      <c r="M26" s="20">
        <v>-87900</v>
      </c>
      <c r="N26" s="20">
        <v>-374963</v>
      </c>
      <c r="O26" s="20"/>
      <c r="P26" s="20"/>
      <c r="Q26" s="20"/>
      <c r="R26" s="20"/>
      <c r="S26" s="20"/>
      <c r="T26" s="20"/>
      <c r="U26" s="20"/>
      <c r="V26" s="20"/>
      <c r="W26" s="20">
        <v>-374963</v>
      </c>
      <c r="X26" s="20">
        <v>-2358942</v>
      </c>
      <c r="Y26" s="20">
        <v>1983979</v>
      </c>
      <c r="Z26" s="21">
        <v>-84.104611304559413</v>
      </c>
      <c r="AA26" s="22">
        <v>-4717884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-3367970</v>
      </c>
      <c r="D27" s="26">
        <f>SUM(D21:D26)</f>
        <v>0</v>
      </c>
      <c r="E27" s="27">
        <f t="shared" si="1"/>
        <v>-4717884</v>
      </c>
      <c r="F27" s="28">
        <f t="shared" si="1"/>
        <v>-4717884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-58040</v>
      </c>
      <c r="L27" s="28">
        <f t="shared" si="1"/>
        <v>-229023</v>
      </c>
      <c r="M27" s="28">
        <f t="shared" si="1"/>
        <v>-87900</v>
      </c>
      <c r="N27" s="28">
        <f t="shared" si="1"/>
        <v>-374963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-374963</v>
      </c>
      <c r="X27" s="28">
        <f t="shared" si="1"/>
        <v>-2358942</v>
      </c>
      <c r="Y27" s="28">
        <f t="shared" si="1"/>
        <v>1983979</v>
      </c>
      <c r="Z27" s="29">
        <f>+IF(X27&lt;&gt;0,+(Y27/X27)*100,0)</f>
        <v>-84.104611304559413</v>
      </c>
      <c r="AA27" s="30">
        <f>SUM(AA21:AA26)</f>
        <v>-4717884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-38852020</v>
      </c>
      <c r="D38" s="32">
        <f>+D17+D27+D36</f>
        <v>0</v>
      </c>
      <c r="E38" s="33">
        <f t="shared" si="3"/>
        <v>-58905048</v>
      </c>
      <c r="F38" s="2">
        <f t="shared" si="3"/>
        <v>-58905048</v>
      </c>
      <c r="G38" s="2">
        <f t="shared" si="3"/>
        <v>-3601914</v>
      </c>
      <c r="H38" s="2">
        <f t="shared" si="3"/>
        <v>-9979405</v>
      </c>
      <c r="I38" s="2">
        <f t="shared" si="3"/>
        <v>-5820956</v>
      </c>
      <c r="J38" s="2">
        <f t="shared" si="3"/>
        <v>-19402275</v>
      </c>
      <c r="K38" s="2">
        <f t="shared" si="3"/>
        <v>-10357155</v>
      </c>
      <c r="L38" s="2">
        <f t="shared" si="3"/>
        <v>-12880223</v>
      </c>
      <c r="M38" s="2">
        <f t="shared" si="3"/>
        <v>-6815800</v>
      </c>
      <c r="N38" s="2">
        <f t="shared" si="3"/>
        <v>-30053178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-49455453</v>
      </c>
      <c r="X38" s="2">
        <f t="shared" si="3"/>
        <v>-29452524</v>
      </c>
      <c r="Y38" s="2">
        <f t="shared" si="3"/>
        <v>-20002929</v>
      </c>
      <c r="Z38" s="34">
        <f>+IF(X38&lt;&gt;0,+(Y38/X38)*100,0)</f>
        <v>67.915839742631221</v>
      </c>
      <c r="AA38" s="35">
        <f>+AA17+AA27+AA36</f>
        <v>-58905048</v>
      </c>
    </row>
    <row r="39" spans="1:27" ht="13.5" x14ac:dyDescent="0.25">
      <c r="A39" s="23" t="s">
        <v>60</v>
      </c>
      <c r="B39" s="17"/>
      <c r="C39" s="32">
        <v>-188163444</v>
      </c>
      <c r="D39" s="32"/>
      <c r="E39" s="33">
        <v>-188163444</v>
      </c>
      <c r="F39" s="2">
        <v>-188163444</v>
      </c>
      <c r="G39" s="2">
        <v>-249470317</v>
      </c>
      <c r="H39" s="2">
        <f>+G40+H60</f>
        <v>-253072231</v>
      </c>
      <c r="I39" s="2">
        <f>+H40+I60</f>
        <v>-263051636</v>
      </c>
      <c r="J39" s="2">
        <f>+G39</f>
        <v>-249470317</v>
      </c>
      <c r="K39" s="2">
        <f>+I40+K60</f>
        <v>-268872592</v>
      </c>
      <c r="L39" s="2">
        <f>+K40+L60</f>
        <v>-272332426</v>
      </c>
      <c r="M39" s="2">
        <f>+L40+M60</f>
        <v>-285212649</v>
      </c>
      <c r="N39" s="2">
        <f>+K39</f>
        <v>-268872592</v>
      </c>
      <c r="O39" s="2">
        <f>+M40+O60</f>
        <v>-292028449</v>
      </c>
      <c r="P39" s="2">
        <f>+O40+P60</f>
        <v>-292028449</v>
      </c>
      <c r="Q39" s="2">
        <f>+P40+Q60</f>
        <v>-292028449</v>
      </c>
      <c r="R39" s="2">
        <f>+O39</f>
        <v>-292028449</v>
      </c>
      <c r="S39" s="2">
        <f>+Q40+S60</f>
        <v>-292028449</v>
      </c>
      <c r="T39" s="2">
        <f>+S40+T60</f>
        <v>-292028449</v>
      </c>
      <c r="U39" s="2">
        <f>+T40+U60</f>
        <v>-292028449</v>
      </c>
      <c r="V39" s="2">
        <f>+S39</f>
        <v>-292028449</v>
      </c>
      <c r="W39" s="2">
        <f>+G39</f>
        <v>-249470317</v>
      </c>
      <c r="X39" s="2">
        <v>-188163444</v>
      </c>
      <c r="Y39" s="2">
        <f>+W39-X39</f>
        <v>-61306873</v>
      </c>
      <c r="Z39" s="34">
        <f>+IF(X39&lt;&gt;0,+(Y39/X39)*100,0)</f>
        <v>32.581712843223684</v>
      </c>
      <c r="AA39" s="35">
        <v>-188163444</v>
      </c>
    </row>
    <row r="40" spans="1:27" ht="13.5" x14ac:dyDescent="0.25">
      <c r="A40" s="41" t="s">
        <v>62</v>
      </c>
      <c r="B40" s="42" t="s">
        <v>61</v>
      </c>
      <c r="C40" s="43">
        <f>+C38+C39</f>
        <v>-227015464</v>
      </c>
      <c r="D40" s="43">
        <f t="shared" ref="D40:AA40" si="4">+D38+D39</f>
        <v>0</v>
      </c>
      <c r="E40" s="44">
        <f t="shared" si="4"/>
        <v>-247068492</v>
      </c>
      <c r="F40" s="45">
        <f t="shared" si="4"/>
        <v>-247068492</v>
      </c>
      <c r="G40" s="45">
        <f t="shared" si="4"/>
        <v>-253072231</v>
      </c>
      <c r="H40" s="45">
        <f t="shared" si="4"/>
        <v>-263051636</v>
      </c>
      <c r="I40" s="45">
        <f t="shared" si="4"/>
        <v>-268872592</v>
      </c>
      <c r="J40" s="45">
        <f>+I40</f>
        <v>-268872592</v>
      </c>
      <c r="K40" s="45">
        <f t="shared" si="4"/>
        <v>-279229747</v>
      </c>
      <c r="L40" s="45">
        <f t="shared" si="4"/>
        <v>-285212649</v>
      </c>
      <c r="M40" s="45">
        <f t="shared" si="4"/>
        <v>-292028449</v>
      </c>
      <c r="N40" s="45">
        <f>+M40</f>
        <v>-292028449</v>
      </c>
      <c r="O40" s="45">
        <f t="shared" si="4"/>
        <v>-292028449</v>
      </c>
      <c r="P40" s="45">
        <f t="shared" si="4"/>
        <v>-292028449</v>
      </c>
      <c r="Q40" s="45">
        <f t="shared" si="4"/>
        <v>-292028449</v>
      </c>
      <c r="R40" s="45">
        <f>+Q40</f>
        <v>-292028449</v>
      </c>
      <c r="S40" s="45">
        <f t="shared" si="4"/>
        <v>-292028449</v>
      </c>
      <c r="T40" s="45">
        <f t="shared" si="4"/>
        <v>-292028449</v>
      </c>
      <c r="U40" s="45">
        <f t="shared" si="4"/>
        <v>-292028449</v>
      </c>
      <c r="V40" s="45">
        <f>+U40</f>
        <v>-292028449</v>
      </c>
      <c r="W40" s="45">
        <f>+V40</f>
        <v>-292028449</v>
      </c>
      <c r="X40" s="45">
        <f t="shared" si="4"/>
        <v>-217615968</v>
      </c>
      <c r="Y40" s="45">
        <f t="shared" si="4"/>
        <v>-81309802</v>
      </c>
      <c r="Z40" s="46">
        <f>+IF(X40&lt;&gt;0,+(Y40/X40)*100,0)</f>
        <v>37.363895097992071</v>
      </c>
      <c r="AA40" s="47">
        <f t="shared" si="4"/>
        <v>-247068492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-249470317</v>
      </c>
      <c r="J60">
        <v>-249470317</v>
      </c>
      <c r="L60">
        <v>6897321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125040694</v>
      </c>
      <c r="F7" s="20">
        <v>125040694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62520342</v>
      </c>
      <c r="Y7" s="20">
        <v>-62520342</v>
      </c>
      <c r="Z7" s="21">
        <v>-100</v>
      </c>
      <c r="AA7" s="22">
        <v>125040694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-9292358</v>
      </c>
      <c r="D14" s="18"/>
      <c r="E14" s="19">
        <v>-237192631</v>
      </c>
      <c r="F14" s="20">
        <v>-237192631</v>
      </c>
      <c r="G14" s="20">
        <v>9292358</v>
      </c>
      <c r="H14" s="20"/>
      <c r="I14" s="20"/>
      <c r="J14" s="20">
        <v>9292358</v>
      </c>
      <c r="K14" s="20">
        <v>-9292358</v>
      </c>
      <c r="L14" s="20"/>
      <c r="M14" s="20"/>
      <c r="N14" s="20">
        <v>-9292358</v>
      </c>
      <c r="O14" s="20"/>
      <c r="P14" s="20"/>
      <c r="Q14" s="20"/>
      <c r="R14" s="20"/>
      <c r="S14" s="20"/>
      <c r="T14" s="20"/>
      <c r="U14" s="20"/>
      <c r="V14" s="20"/>
      <c r="W14" s="20"/>
      <c r="X14" s="20">
        <v>-118596312</v>
      </c>
      <c r="Y14" s="20">
        <v>118596312</v>
      </c>
      <c r="Z14" s="21">
        <v>-100</v>
      </c>
      <c r="AA14" s="22">
        <v>-237192631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-112151937</v>
      </c>
      <c r="F17" s="28">
        <f t="shared" si="0"/>
        <v>-112151937</v>
      </c>
      <c r="G17" s="28">
        <f t="shared" si="0"/>
        <v>9292358</v>
      </c>
      <c r="H17" s="28">
        <f t="shared" si="0"/>
        <v>0</v>
      </c>
      <c r="I17" s="28">
        <f t="shared" si="0"/>
        <v>0</v>
      </c>
      <c r="J17" s="28">
        <f t="shared" si="0"/>
        <v>9292358</v>
      </c>
      <c r="K17" s="28">
        <f t="shared" si="0"/>
        <v>-9292358</v>
      </c>
      <c r="L17" s="28">
        <f t="shared" si="0"/>
        <v>0</v>
      </c>
      <c r="M17" s="28">
        <f t="shared" si="0"/>
        <v>0</v>
      </c>
      <c r="N17" s="28">
        <f t="shared" si="0"/>
        <v>-9292358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-56075970</v>
      </c>
      <c r="Y17" s="28">
        <f t="shared" si="0"/>
        <v>56075970</v>
      </c>
      <c r="Z17" s="29">
        <f>+IF(X17&lt;&gt;0,+(Y17/X17)*100,0)</f>
        <v>-100</v>
      </c>
      <c r="AA17" s="30">
        <f>SUM(AA6:AA16)</f>
        <v>-112151937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-6952900</v>
      </c>
      <c r="F26" s="20">
        <v>-6952900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-3476454</v>
      </c>
      <c r="Y26" s="20">
        <v>3476454</v>
      </c>
      <c r="Z26" s="21">
        <v>-100</v>
      </c>
      <c r="AA26" s="22">
        <v>-6952900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-6952900</v>
      </c>
      <c r="F27" s="28">
        <f t="shared" si="1"/>
        <v>-6952900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-3476454</v>
      </c>
      <c r="Y27" s="28">
        <f t="shared" si="1"/>
        <v>3476454</v>
      </c>
      <c r="Z27" s="29">
        <f>+IF(X27&lt;&gt;0,+(Y27/X27)*100,0)</f>
        <v>-100</v>
      </c>
      <c r="AA27" s="30">
        <f>SUM(AA21:AA26)</f>
        <v>-6952900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-9292358</v>
      </c>
      <c r="D38" s="32">
        <f>+D17+D27+D36</f>
        <v>0</v>
      </c>
      <c r="E38" s="33">
        <f t="shared" si="3"/>
        <v>-119104837</v>
      </c>
      <c r="F38" s="2">
        <f t="shared" si="3"/>
        <v>-119104837</v>
      </c>
      <c r="G38" s="2">
        <f t="shared" si="3"/>
        <v>9292358</v>
      </c>
      <c r="H38" s="2">
        <f t="shared" si="3"/>
        <v>0</v>
      </c>
      <c r="I38" s="2">
        <f t="shared" si="3"/>
        <v>0</v>
      </c>
      <c r="J38" s="2">
        <f t="shared" si="3"/>
        <v>9292358</v>
      </c>
      <c r="K38" s="2">
        <f t="shared" si="3"/>
        <v>-9292358</v>
      </c>
      <c r="L38" s="2">
        <f t="shared" si="3"/>
        <v>0</v>
      </c>
      <c r="M38" s="2">
        <f t="shared" si="3"/>
        <v>0</v>
      </c>
      <c r="N38" s="2">
        <f t="shared" si="3"/>
        <v>-9292358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-59552424</v>
      </c>
      <c r="Y38" s="2">
        <f t="shared" si="3"/>
        <v>59552424</v>
      </c>
      <c r="Z38" s="34">
        <f>+IF(X38&lt;&gt;0,+(Y38/X38)*100,0)</f>
        <v>-100</v>
      </c>
      <c r="AA38" s="35">
        <f>+AA17+AA27+AA36</f>
        <v>-119104837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9292358</v>
      </c>
      <c r="I39" s="2">
        <f>+H40+I60</f>
        <v>9292358</v>
      </c>
      <c r="J39" s="2">
        <f>+G39</f>
        <v>0</v>
      </c>
      <c r="K39" s="2">
        <f>+I40+K60</f>
        <v>9292358</v>
      </c>
      <c r="L39" s="2">
        <f>+K40+L60</f>
        <v>0</v>
      </c>
      <c r="M39" s="2">
        <f>+L40+M60</f>
        <v>0</v>
      </c>
      <c r="N39" s="2">
        <f>+K39</f>
        <v>9292358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-9292358</v>
      </c>
      <c r="D40" s="43">
        <f t="shared" ref="D40:AA40" si="4">+D38+D39</f>
        <v>0</v>
      </c>
      <c r="E40" s="44">
        <f t="shared" si="4"/>
        <v>-119104837</v>
      </c>
      <c r="F40" s="45">
        <f t="shared" si="4"/>
        <v>-119104837</v>
      </c>
      <c r="G40" s="45">
        <f t="shared" si="4"/>
        <v>9292358</v>
      </c>
      <c r="H40" s="45">
        <f t="shared" si="4"/>
        <v>9292358</v>
      </c>
      <c r="I40" s="45">
        <f t="shared" si="4"/>
        <v>9292358</v>
      </c>
      <c r="J40" s="45">
        <f>+I40</f>
        <v>9292358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-59552424</v>
      </c>
      <c r="Y40" s="45">
        <f t="shared" si="4"/>
        <v>59552424</v>
      </c>
      <c r="Z40" s="46">
        <f>+IF(X40&lt;&gt;0,+(Y40/X40)*100,0)</f>
        <v>-100</v>
      </c>
      <c r="AA40" s="47">
        <f t="shared" si="4"/>
        <v>-119104837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102537522</v>
      </c>
      <c r="F7" s="20">
        <v>102537522</v>
      </c>
      <c r="G7" s="20">
        <v>-109443</v>
      </c>
      <c r="H7" s="20"/>
      <c r="I7" s="20">
        <v>-71988</v>
      </c>
      <c r="J7" s="20">
        <v>-181431</v>
      </c>
      <c r="K7" s="20">
        <v>-323148</v>
      </c>
      <c r="L7" s="20"/>
      <c r="M7" s="20"/>
      <c r="N7" s="20">
        <v>-323148</v>
      </c>
      <c r="O7" s="20"/>
      <c r="P7" s="20"/>
      <c r="Q7" s="20"/>
      <c r="R7" s="20"/>
      <c r="S7" s="20"/>
      <c r="T7" s="20"/>
      <c r="U7" s="20"/>
      <c r="V7" s="20"/>
      <c r="W7" s="20">
        <v>-504579</v>
      </c>
      <c r="X7" s="20">
        <v>51268758</v>
      </c>
      <c r="Y7" s="20">
        <v>-51773337</v>
      </c>
      <c r="Z7" s="21">
        <v>-100.98418416923616</v>
      </c>
      <c r="AA7" s="22">
        <v>102537522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2213000</v>
      </c>
      <c r="F10" s="20">
        <v>2213000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1106502</v>
      </c>
      <c r="Y10" s="20">
        <v>-1106502</v>
      </c>
      <c r="Z10" s="21">
        <v>-100</v>
      </c>
      <c r="AA10" s="22">
        <v>2213000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-128647767</v>
      </c>
      <c r="F14" s="20">
        <v>-128647767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-64323900</v>
      </c>
      <c r="Y14" s="20">
        <v>64323900</v>
      </c>
      <c r="Z14" s="21">
        <v>-100</v>
      </c>
      <c r="AA14" s="22">
        <v>-128647767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-23897245</v>
      </c>
      <c r="F17" s="28">
        <f t="shared" si="0"/>
        <v>-23897245</v>
      </c>
      <c r="G17" s="28">
        <f t="shared" si="0"/>
        <v>-109443</v>
      </c>
      <c r="H17" s="28">
        <f t="shared" si="0"/>
        <v>0</v>
      </c>
      <c r="I17" s="28">
        <f t="shared" si="0"/>
        <v>-71988</v>
      </c>
      <c r="J17" s="28">
        <f t="shared" si="0"/>
        <v>-181431</v>
      </c>
      <c r="K17" s="28">
        <f t="shared" si="0"/>
        <v>-323148</v>
      </c>
      <c r="L17" s="28">
        <f t="shared" si="0"/>
        <v>0</v>
      </c>
      <c r="M17" s="28">
        <f t="shared" si="0"/>
        <v>0</v>
      </c>
      <c r="N17" s="28">
        <f t="shared" si="0"/>
        <v>-323148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-504579</v>
      </c>
      <c r="X17" s="28">
        <f t="shared" si="0"/>
        <v>-11948640</v>
      </c>
      <c r="Y17" s="28">
        <f t="shared" si="0"/>
        <v>11444061</v>
      </c>
      <c r="Z17" s="29">
        <f>+IF(X17&lt;&gt;0,+(Y17/X17)*100,0)</f>
        <v>-95.777100992246815</v>
      </c>
      <c r="AA17" s="30">
        <f>SUM(AA6:AA16)</f>
        <v>-23897245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-2544950</v>
      </c>
      <c r="F26" s="20">
        <v>-2544950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-1272474</v>
      </c>
      <c r="Y26" s="20">
        <v>1272474</v>
      </c>
      <c r="Z26" s="21">
        <v>-100</v>
      </c>
      <c r="AA26" s="22">
        <v>-2544950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-2544950</v>
      </c>
      <c r="F27" s="28">
        <f t="shared" si="1"/>
        <v>-2544950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-1272474</v>
      </c>
      <c r="Y27" s="28">
        <f t="shared" si="1"/>
        <v>1272474</v>
      </c>
      <c r="Z27" s="29">
        <f>+IF(X27&lt;&gt;0,+(Y27/X27)*100,0)</f>
        <v>-100</v>
      </c>
      <c r="AA27" s="30">
        <f>SUM(AA21:AA26)</f>
        <v>-2544950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-26442195</v>
      </c>
      <c r="F38" s="2">
        <f t="shared" si="3"/>
        <v>-26442195</v>
      </c>
      <c r="G38" s="2">
        <f t="shared" si="3"/>
        <v>-109443</v>
      </c>
      <c r="H38" s="2">
        <f t="shared" si="3"/>
        <v>0</v>
      </c>
      <c r="I38" s="2">
        <f t="shared" si="3"/>
        <v>-71988</v>
      </c>
      <c r="J38" s="2">
        <f t="shared" si="3"/>
        <v>-181431</v>
      </c>
      <c r="K38" s="2">
        <f t="shared" si="3"/>
        <v>-323148</v>
      </c>
      <c r="L38" s="2">
        <f t="shared" si="3"/>
        <v>0</v>
      </c>
      <c r="M38" s="2">
        <f t="shared" si="3"/>
        <v>0</v>
      </c>
      <c r="N38" s="2">
        <f t="shared" si="3"/>
        <v>-323148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-504579</v>
      </c>
      <c r="X38" s="2">
        <f t="shared" si="3"/>
        <v>-13221114</v>
      </c>
      <c r="Y38" s="2">
        <f t="shared" si="3"/>
        <v>12716535</v>
      </c>
      <c r="Z38" s="34">
        <f>+IF(X38&lt;&gt;0,+(Y38/X38)*100,0)</f>
        <v>-96.183536425145405</v>
      </c>
      <c r="AA38" s="35">
        <f>+AA17+AA27+AA36</f>
        <v>-26442195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-109443</v>
      </c>
      <c r="I39" s="2">
        <f>+H40+I60</f>
        <v>-109443</v>
      </c>
      <c r="J39" s="2">
        <f>+G39</f>
        <v>0</v>
      </c>
      <c r="K39" s="2">
        <f>+I40+K60</f>
        <v>-181431</v>
      </c>
      <c r="L39" s="2">
        <f>+K40+L60</f>
        <v>-504579</v>
      </c>
      <c r="M39" s="2">
        <f>+L40+M60</f>
        <v>-504579</v>
      </c>
      <c r="N39" s="2">
        <f>+K39</f>
        <v>-181431</v>
      </c>
      <c r="O39" s="2">
        <f>+M40+O60</f>
        <v>-504579</v>
      </c>
      <c r="P39" s="2">
        <f>+O40+P60</f>
        <v>-504579</v>
      </c>
      <c r="Q39" s="2">
        <f>+P40+Q60</f>
        <v>-504579</v>
      </c>
      <c r="R39" s="2">
        <f>+O39</f>
        <v>-504579</v>
      </c>
      <c r="S39" s="2">
        <f>+Q40+S60</f>
        <v>-504579</v>
      </c>
      <c r="T39" s="2">
        <f>+S40+T60</f>
        <v>-504579</v>
      </c>
      <c r="U39" s="2">
        <f>+T40+U60</f>
        <v>-504579</v>
      </c>
      <c r="V39" s="2">
        <f>+S39</f>
        <v>-504579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-26442195</v>
      </c>
      <c r="F40" s="45">
        <f t="shared" si="4"/>
        <v>-26442195</v>
      </c>
      <c r="G40" s="45">
        <f t="shared" si="4"/>
        <v>-109443</v>
      </c>
      <c r="H40" s="45">
        <f t="shared" si="4"/>
        <v>-109443</v>
      </c>
      <c r="I40" s="45">
        <f t="shared" si="4"/>
        <v>-181431</v>
      </c>
      <c r="J40" s="45">
        <f>+I40</f>
        <v>-181431</v>
      </c>
      <c r="K40" s="45">
        <f t="shared" si="4"/>
        <v>-504579</v>
      </c>
      <c r="L40" s="45">
        <f t="shared" si="4"/>
        <v>-504579</v>
      </c>
      <c r="M40" s="45">
        <f t="shared" si="4"/>
        <v>-504579</v>
      </c>
      <c r="N40" s="45">
        <f>+M40</f>
        <v>-504579</v>
      </c>
      <c r="O40" s="45">
        <f t="shared" si="4"/>
        <v>-504579</v>
      </c>
      <c r="P40" s="45">
        <f t="shared" si="4"/>
        <v>-504579</v>
      </c>
      <c r="Q40" s="45">
        <f t="shared" si="4"/>
        <v>-504579</v>
      </c>
      <c r="R40" s="45">
        <f>+Q40</f>
        <v>-504579</v>
      </c>
      <c r="S40" s="45">
        <f t="shared" si="4"/>
        <v>-504579</v>
      </c>
      <c r="T40" s="45">
        <f t="shared" si="4"/>
        <v>-504579</v>
      </c>
      <c r="U40" s="45">
        <f t="shared" si="4"/>
        <v>-504579</v>
      </c>
      <c r="V40" s="45">
        <f>+U40</f>
        <v>-504579</v>
      </c>
      <c r="W40" s="45">
        <f>+V40</f>
        <v>-504579</v>
      </c>
      <c r="X40" s="45">
        <f t="shared" si="4"/>
        <v>-13221114</v>
      </c>
      <c r="Y40" s="45">
        <f t="shared" si="4"/>
        <v>12716535</v>
      </c>
      <c r="Z40" s="46">
        <f>+IF(X40&lt;&gt;0,+(Y40/X40)*100,0)</f>
        <v>-96.183536425145405</v>
      </c>
      <c r="AA40" s="47">
        <f t="shared" si="4"/>
        <v>-26442195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53973272</v>
      </c>
      <c r="D7" s="18"/>
      <c r="E7" s="19">
        <v>136871812</v>
      </c>
      <c r="F7" s="20">
        <v>136871812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69333837</v>
      </c>
      <c r="Y7" s="20">
        <v>-69333837</v>
      </c>
      <c r="Z7" s="21">
        <v>-100</v>
      </c>
      <c r="AA7" s="22">
        <v>136871812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26191000</v>
      </c>
      <c r="F10" s="20">
        <v>26191000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20000000</v>
      </c>
      <c r="Y10" s="20">
        <v>-20000000</v>
      </c>
      <c r="Z10" s="21">
        <v>-100</v>
      </c>
      <c r="AA10" s="22">
        <v>26191000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-8895408</v>
      </c>
      <c r="D14" s="18"/>
      <c r="E14" s="19">
        <v>-19875740</v>
      </c>
      <c r="F14" s="20">
        <v>-19875740</v>
      </c>
      <c r="G14" s="20">
        <v>-459024</v>
      </c>
      <c r="H14" s="20">
        <v>-90035</v>
      </c>
      <c r="I14" s="20">
        <v>-203915</v>
      </c>
      <c r="J14" s="20">
        <v>-752974</v>
      </c>
      <c r="K14" s="20">
        <v>-1666918</v>
      </c>
      <c r="L14" s="20">
        <v>-1056407</v>
      </c>
      <c r="M14" s="20">
        <v>-554868</v>
      </c>
      <c r="N14" s="20">
        <v>-3278193</v>
      </c>
      <c r="O14" s="20"/>
      <c r="P14" s="20"/>
      <c r="Q14" s="20"/>
      <c r="R14" s="20"/>
      <c r="S14" s="20"/>
      <c r="T14" s="20"/>
      <c r="U14" s="20"/>
      <c r="V14" s="20"/>
      <c r="W14" s="20">
        <v>-4031167</v>
      </c>
      <c r="X14" s="20">
        <v>-9456678</v>
      </c>
      <c r="Y14" s="20">
        <v>5425511</v>
      </c>
      <c r="Z14" s="21">
        <v>-57.372271742783241</v>
      </c>
      <c r="AA14" s="22">
        <v>-19875740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45077864</v>
      </c>
      <c r="D17" s="26">
        <f>SUM(D6:D16)</f>
        <v>0</v>
      </c>
      <c r="E17" s="27">
        <f t="shared" si="0"/>
        <v>143187072</v>
      </c>
      <c r="F17" s="28">
        <f t="shared" si="0"/>
        <v>143187072</v>
      </c>
      <c r="G17" s="28">
        <f t="shared" si="0"/>
        <v>-459024</v>
      </c>
      <c r="H17" s="28">
        <f t="shared" si="0"/>
        <v>-90035</v>
      </c>
      <c r="I17" s="28">
        <f t="shared" si="0"/>
        <v>-203915</v>
      </c>
      <c r="J17" s="28">
        <f t="shared" si="0"/>
        <v>-752974</v>
      </c>
      <c r="K17" s="28">
        <f t="shared" si="0"/>
        <v>-1666918</v>
      </c>
      <c r="L17" s="28">
        <f t="shared" si="0"/>
        <v>-1056407</v>
      </c>
      <c r="M17" s="28">
        <f t="shared" si="0"/>
        <v>-554868</v>
      </c>
      <c r="N17" s="28">
        <f t="shared" si="0"/>
        <v>-3278193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-4031167</v>
      </c>
      <c r="X17" s="28">
        <f t="shared" si="0"/>
        <v>79877159</v>
      </c>
      <c r="Y17" s="28">
        <f t="shared" si="0"/>
        <v>-83908326</v>
      </c>
      <c r="Z17" s="29">
        <f>+IF(X17&lt;&gt;0,+(Y17/X17)*100,0)</f>
        <v>-105.04670803326894</v>
      </c>
      <c r="AA17" s="30">
        <f>SUM(AA6:AA16)</f>
        <v>143187072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-5415983</v>
      </c>
      <c r="D26" s="18"/>
      <c r="E26" s="19">
        <v>-28491000</v>
      </c>
      <c r="F26" s="20">
        <v>-28491000</v>
      </c>
      <c r="G26" s="20">
        <v>-4237812</v>
      </c>
      <c r="H26" s="20">
        <v>-5566337</v>
      </c>
      <c r="I26" s="20">
        <v>-6338801</v>
      </c>
      <c r="J26" s="20">
        <v>-16142950</v>
      </c>
      <c r="K26" s="20">
        <v>-2254159</v>
      </c>
      <c r="L26" s="20">
        <v>-1168559</v>
      </c>
      <c r="M26" s="20">
        <v>-5672715</v>
      </c>
      <c r="N26" s="20">
        <v>-9095433</v>
      </c>
      <c r="O26" s="20"/>
      <c r="P26" s="20"/>
      <c r="Q26" s="20"/>
      <c r="R26" s="20"/>
      <c r="S26" s="20"/>
      <c r="T26" s="20"/>
      <c r="U26" s="20"/>
      <c r="V26" s="20"/>
      <c r="W26" s="20">
        <v>-25238383</v>
      </c>
      <c r="X26" s="20">
        <v>-14245482</v>
      </c>
      <c r="Y26" s="20">
        <v>-10992901</v>
      </c>
      <c r="Z26" s="21">
        <v>77.167631112797736</v>
      </c>
      <c r="AA26" s="22">
        <v>-28491000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-5415983</v>
      </c>
      <c r="D27" s="26">
        <f>SUM(D21:D26)</f>
        <v>0</v>
      </c>
      <c r="E27" s="27">
        <f t="shared" si="1"/>
        <v>-28491000</v>
      </c>
      <c r="F27" s="28">
        <f t="shared" si="1"/>
        <v>-28491000</v>
      </c>
      <c r="G27" s="28">
        <f t="shared" si="1"/>
        <v>-4237812</v>
      </c>
      <c r="H27" s="28">
        <f t="shared" si="1"/>
        <v>-5566337</v>
      </c>
      <c r="I27" s="28">
        <f t="shared" si="1"/>
        <v>-6338801</v>
      </c>
      <c r="J27" s="28">
        <f t="shared" si="1"/>
        <v>-16142950</v>
      </c>
      <c r="K27" s="28">
        <f t="shared" si="1"/>
        <v>-2254159</v>
      </c>
      <c r="L27" s="28">
        <f t="shared" si="1"/>
        <v>-1168559</v>
      </c>
      <c r="M27" s="28">
        <f t="shared" si="1"/>
        <v>-5672715</v>
      </c>
      <c r="N27" s="28">
        <f t="shared" si="1"/>
        <v>-9095433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-25238383</v>
      </c>
      <c r="X27" s="28">
        <f t="shared" si="1"/>
        <v>-14245482</v>
      </c>
      <c r="Y27" s="28">
        <f t="shared" si="1"/>
        <v>-10992901</v>
      </c>
      <c r="Z27" s="29">
        <f>+IF(X27&lt;&gt;0,+(Y27/X27)*100,0)</f>
        <v>77.167631112797736</v>
      </c>
      <c r="AA27" s="30">
        <f>SUM(AA21:AA26)</f>
        <v>-28491000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39661881</v>
      </c>
      <c r="D38" s="32">
        <f>+D17+D27+D36</f>
        <v>0</v>
      </c>
      <c r="E38" s="33">
        <f t="shared" si="3"/>
        <v>114696072</v>
      </c>
      <c r="F38" s="2">
        <f t="shared" si="3"/>
        <v>114696072</v>
      </c>
      <c r="G38" s="2">
        <f t="shared" si="3"/>
        <v>-4696836</v>
      </c>
      <c r="H38" s="2">
        <f t="shared" si="3"/>
        <v>-5656372</v>
      </c>
      <c r="I38" s="2">
        <f t="shared" si="3"/>
        <v>-6542716</v>
      </c>
      <c r="J38" s="2">
        <f t="shared" si="3"/>
        <v>-16895924</v>
      </c>
      <c r="K38" s="2">
        <f t="shared" si="3"/>
        <v>-3921077</v>
      </c>
      <c r="L38" s="2">
        <f t="shared" si="3"/>
        <v>-2224966</v>
      </c>
      <c r="M38" s="2">
        <f t="shared" si="3"/>
        <v>-6227583</v>
      </c>
      <c r="N38" s="2">
        <f t="shared" si="3"/>
        <v>-12373626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-29269550</v>
      </c>
      <c r="X38" s="2">
        <f t="shared" si="3"/>
        <v>65631677</v>
      </c>
      <c r="Y38" s="2">
        <f t="shared" si="3"/>
        <v>-94901227</v>
      </c>
      <c r="Z38" s="34">
        <f>+IF(X38&lt;&gt;0,+(Y38/X38)*100,0)</f>
        <v>-144.59668156887108</v>
      </c>
      <c r="AA38" s="35">
        <f>+AA17+AA27+AA36</f>
        <v>114696072</v>
      </c>
    </row>
    <row r="39" spans="1:27" ht="13.5" x14ac:dyDescent="0.25">
      <c r="A39" s="23" t="s">
        <v>60</v>
      </c>
      <c r="B39" s="17"/>
      <c r="C39" s="32">
        <v>152523211</v>
      </c>
      <c r="D39" s="32"/>
      <c r="E39" s="33"/>
      <c r="F39" s="2"/>
      <c r="G39" s="2"/>
      <c r="H39" s="2">
        <f>+G40+H60</f>
        <v>-4696836</v>
      </c>
      <c r="I39" s="2">
        <f>+H40+I60</f>
        <v>178727959</v>
      </c>
      <c r="J39" s="2">
        <f>+G39</f>
        <v>0</v>
      </c>
      <c r="K39" s="2">
        <f>+I40+K60</f>
        <v>172185243</v>
      </c>
      <c r="L39" s="2">
        <f>+K40+L60</f>
        <v>168264166</v>
      </c>
      <c r="M39" s="2">
        <f>+L40+M60</f>
        <v>166039200</v>
      </c>
      <c r="N39" s="2">
        <f>+K39</f>
        <v>172185243</v>
      </c>
      <c r="O39" s="2">
        <f>+M40+O60</f>
        <v>159811617</v>
      </c>
      <c r="P39" s="2">
        <f>+O40+P60</f>
        <v>159811617</v>
      </c>
      <c r="Q39" s="2">
        <f>+P40+Q60</f>
        <v>159811617</v>
      </c>
      <c r="R39" s="2">
        <f>+O39</f>
        <v>159811617</v>
      </c>
      <c r="S39" s="2">
        <f>+Q40+S60</f>
        <v>159811617</v>
      </c>
      <c r="T39" s="2">
        <f>+S40+T60</f>
        <v>159811617</v>
      </c>
      <c r="U39" s="2">
        <f>+T40+U60</f>
        <v>159811617</v>
      </c>
      <c r="V39" s="2">
        <f>+S39</f>
        <v>159811617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192185092</v>
      </c>
      <c r="D40" s="43">
        <f t="shared" ref="D40:AA40" si="4">+D38+D39</f>
        <v>0</v>
      </c>
      <c r="E40" s="44">
        <f t="shared" si="4"/>
        <v>114696072</v>
      </c>
      <c r="F40" s="45">
        <f t="shared" si="4"/>
        <v>114696072</v>
      </c>
      <c r="G40" s="45">
        <f t="shared" si="4"/>
        <v>-4696836</v>
      </c>
      <c r="H40" s="45">
        <f t="shared" si="4"/>
        <v>-10353208</v>
      </c>
      <c r="I40" s="45">
        <f t="shared" si="4"/>
        <v>172185243</v>
      </c>
      <c r="J40" s="45">
        <f>+I40</f>
        <v>172185243</v>
      </c>
      <c r="K40" s="45">
        <f t="shared" si="4"/>
        <v>168264166</v>
      </c>
      <c r="L40" s="45">
        <f t="shared" si="4"/>
        <v>166039200</v>
      </c>
      <c r="M40" s="45">
        <f t="shared" si="4"/>
        <v>159811617</v>
      </c>
      <c r="N40" s="45">
        <f>+M40</f>
        <v>159811617</v>
      </c>
      <c r="O40" s="45">
        <f t="shared" si="4"/>
        <v>159811617</v>
      </c>
      <c r="P40" s="45">
        <f t="shared" si="4"/>
        <v>159811617</v>
      </c>
      <c r="Q40" s="45">
        <f t="shared" si="4"/>
        <v>159811617</v>
      </c>
      <c r="R40" s="45">
        <f>+Q40</f>
        <v>159811617</v>
      </c>
      <c r="S40" s="45">
        <f t="shared" si="4"/>
        <v>159811617</v>
      </c>
      <c r="T40" s="45">
        <f t="shared" si="4"/>
        <v>159811617</v>
      </c>
      <c r="U40" s="45">
        <f t="shared" si="4"/>
        <v>159811617</v>
      </c>
      <c r="V40" s="45">
        <f>+U40</f>
        <v>159811617</v>
      </c>
      <c r="W40" s="45">
        <f>+V40</f>
        <v>159811617</v>
      </c>
      <c r="X40" s="45">
        <f t="shared" si="4"/>
        <v>65631677</v>
      </c>
      <c r="Y40" s="45">
        <f t="shared" si="4"/>
        <v>-94901227</v>
      </c>
      <c r="Z40" s="46">
        <f>+IF(X40&lt;&gt;0,+(Y40/X40)*100,0)</f>
        <v>-144.59668156887108</v>
      </c>
      <c r="AA40" s="47">
        <f t="shared" si="4"/>
        <v>114696072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189081167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46593062</v>
      </c>
      <c r="D7" s="18"/>
      <c r="E7" s="19">
        <v>82794183</v>
      </c>
      <c r="F7" s="20">
        <v>82794183</v>
      </c>
      <c r="G7" s="20"/>
      <c r="H7" s="20">
        <v>4536609</v>
      </c>
      <c r="I7" s="20">
        <v>905898</v>
      </c>
      <c r="J7" s="20">
        <v>5442507</v>
      </c>
      <c r="K7" s="20">
        <v>5786080</v>
      </c>
      <c r="L7" s="20">
        <v>3822483</v>
      </c>
      <c r="M7" s="20">
        <v>2981437</v>
      </c>
      <c r="N7" s="20">
        <v>12590000</v>
      </c>
      <c r="O7" s="20"/>
      <c r="P7" s="20"/>
      <c r="Q7" s="20"/>
      <c r="R7" s="20"/>
      <c r="S7" s="20"/>
      <c r="T7" s="20"/>
      <c r="U7" s="20"/>
      <c r="V7" s="20"/>
      <c r="W7" s="20">
        <v>18032507</v>
      </c>
      <c r="X7" s="20">
        <v>41397090</v>
      </c>
      <c r="Y7" s="20">
        <v>-23364583</v>
      </c>
      <c r="Z7" s="21">
        <v>-56.440157991781547</v>
      </c>
      <c r="AA7" s="22">
        <v>82794183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257</v>
      </c>
      <c r="D9" s="18"/>
      <c r="E9" s="19"/>
      <c r="F9" s="20"/>
      <c r="G9" s="20"/>
      <c r="H9" s="20">
        <v>2</v>
      </c>
      <c r="I9" s="20"/>
      <c r="J9" s="20">
        <v>2</v>
      </c>
      <c r="K9" s="20">
        <v>66</v>
      </c>
      <c r="L9" s="20"/>
      <c r="M9" s="20"/>
      <c r="N9" s="20">
        <v>66</v>
      </c>
      <c r="O9" s="20"/>
      <c r="P9" s="20"/>
      <c r="Q9" s="20"/>
      <c r="R9" s="20"/>
      <c r="S9" s="20"/>
      <c r="T9" s="20"/>
      <c r="U9" s="20"/>
      <c r="V9" s="20"/>
      <c r="W9" s="20">
        <v>68</v>
      </c>
      <c r="X9" s="20"/>
      <c r="Y9" s="20">
        <v>68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-18886861</v>
      </c>
      <c r="D14" s="18"/>
      <c r="E14" s="19">
        <v>-47771000</v>
      </c>
      <c r="F14" s="20">
        <v>-47771000</v>
      </c>
      <c r="G14" s="20"/>
      <c r="H14" s="20">
        <v>-457649</v>
      </c>
      <c r="I14" s="20">
        <v>-5568812</v>
      </c>
      <c r="J14" s="20">
        <v>-6026461</v>
      </c>
      <c r="K14" s="20">
        <v>5058340</v>
      </c>
      <c r="L14" s="20"/>
      <c r="M14" s="20">
        <v>-343724</v>
      </c>
      <c r="N14" s="20">
        <v>4714616</v>
      </c>
      <c r="O14" s="20"/>
      <c r="P14" s="20"/>
      <c r="Q14" s="20"/>
      <c r="R14" s="20"/>
      <c r="S14" s="20"/>
      <c r="T14" s="20"/>
      <c r="U14" s="20"/>
      <c r="V14" s="20"/>
      <c r="W14" s="20">
        <v>-1311845</v>
      </c>
      <c r="X14" s="20">
        <v>-23885502</v>
      </c>
      <c r="Y14" s="20">
        <v>22573657</v>
      </c>
      <c r="Z14" s="21">
        <v>-94.507777144478695</v>
      </c>
      <c r="AA14" s="22">
        <v>-47771000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27706458</v>
      </c>
      <c r="D17" s="26">
        <f>SUM(D6:D16)</f>
        <v>0</v>
      </c>
      <c r="E17" s="27">
        <f t="shared" si="0"/>
        <v>35023183</v>
      </c>
      <c r="F17" s="28">
        <f t="shared" si="0"/>
        <v>35023183</v>
      </c>
      <c r="G17" s="28">
        <f t="shared" si="0"/>
        <v>0</v>
      </c>
      <c r="H17" s="28">
        <f t="shared" si="0"/>
        <v>4078962</v>
      </c>
      <c r="I17" s="28">
        <f t="shared" si="0"/>
        <v>-4662914</v>
      </c>
      <c r="J17" s="28">
        <f t="shared" si="0"/>
        <v>-583952</v>
      </c>
      <c r="K17" s="28">
        <f t="shared" si="0"/>
        <v>10844486</v>
      </c>
      <c r="L17" s="28">
        <f t="shared" si="0"/>
        <v>3822483</v>
      </c>
      <c r="M17" s="28">
        <f t="shared" si="0"/>
        <v>2637713</v>
      </c>
      <c r="N17" s="28">
        <f t="shared" si="0"/>
        <v>17304682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16720730</v>
      </c>
      <c r="X17" s="28">
        <f t="shared" si="0"/>
        <v>17511588</v>
      </c>
      <c r="Y17" s="28">
        <f t="shared" si="0"/>
        <v>-790858</v>
      </c>
      <c r="Z17" s="29">
        <f>+IF(X17&lt;&gt;0,+(Y17/X17)*100,0)</f>
        <v>-4.516198074098134</v>
      </c>
      <c r="AA17" s="30">
        <f>SUM(AA6:AA16)</f>
        <v>35023183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-2852457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-2852457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24854001</v>
      </c>
      <c r="D38" s="32">
        <f>+D17+D27+D36</f>
        <v>0</v>
      </c>
      <c r="E38" s="33">
        <f t="shared" si="3"/>
        <v>35023183</v>
      </c>
      <c r="F38" s="2">
        <f t="shared" si="3"/>
        <v>35023183</v>
      </c>
      <c r="G38" s="2">
        <f t="shared" si="3"/>
        <v>0</v>
      </c>
      <c r="H38" s="2">
        <f t="shared" si="3"/>
        <v>4078962</v>
      </c>
      <c r="I38" s="2">
        <f t="shared" si="3"/>
        <v>-4662914</v>
      </c>
      <c r="J38" s="2">
        <f t="shared" si="3"/>
        <v>-583952</v>
      </c>
      <c r="K38" s="2">
        <f t="shared" si="3"/>
        <v>10844486</v>
      </c>
      <c r="L38" s="2">
        <f t="shared" si="3"/>
        <v>3822483</v>
      </c>
      <c r="M38" s="2">
        <f t="shared" si="3"/>
        <v>2637713</v>
      </c>
      <c r="N38" s="2">
        <f t="shared" si="3"/>
        <v>17304682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16720730</v>
      </c>
      <c r="X38" s="2">
        <f t="shared" si="3"/>
        <v>17511588</v>
      </c>
      <c r="Y38" s="2">
        <f t="shared" si="3"/>
        <v>-790858</v>
      </c>
      <c r="Z38" s="34">
        <f>+IF(X38&lt;&gt;0,+(Y38/X38)*100,0)</f>
        <v>-4.516198074098134</v>
      </c>
      <c r="AA38" s="35">
        <f>+AA17+AA27+AA36</f>
        <v>35023183</v>
      </c>
    </row>
    <row r="39" spans="1:27" ht="13.5" x14ac:dyDescent="0.25">
      <c r="A39" s="23" t="s">
        <v>60</v>
      </c>
      <c r="B39" s="17"/>
      <c r="C39" s="32">
        <v>86217736</v>
      </c>
      <c r="D39" s="32"/>
      <c r="E39" s="33"/>
      <c r="F39" s="2"/>
      <c r="G39" s="2"/>
      <c r="H39" s="2">
        <f>+G40+H60</f>
        <v>0</v>
      </c>
      <c r="I39" s="2">
        <f>+H40+I60</f>
        <v>4078962</v>
      </c>
      <c r="J39" s="2">
        <f>+G39</f>
        <v>0</v>
      </c>
      <c r="K39" s="2">
        <f>+I40+K60</f>
        <v>-583952</v>
      </c>
      <c r="L39" s="2">
        <f>+K40+L60</f>
        <v>10260534</v>
      </c>
      <c r="M39" s="2">
        <f>+L40+M60</f>
        <v>14083017</v>
      </c>
      <c r="N39" s="2">
        <f>+K39</f>
        <v>-583952</v>
      </c>
      <c r="O39" s="2">
        <f>+M40+O60</f>
        <v>16720730</v>
      </c>
      <c r="P39" s="2">
        <f>+O40+P60</f>
        <v>16720730</v>
      </c>
      <c r="Q39" s="2">
        <f>+P40+Q60</f>
        <v>16720730</v>
      </c>
      <c r="R39" s="2">
        <f>+O39</f>
        <v>16720730</v>
      </c>
      <c r="S39" s="2">
        <f>+Q40+S60</f>
        <v>16720730</v>
      </c>
      <c r="T39" s="2">
        <f>+S40+T60</f>
        <v>16720730</v>
      </c>
      <c r="U39" s="2">
        <f>+T40+U60</f>
        <v>16720730</v>
      </c>
      <c r="V39" s="2">
        <f>+S39</f>
        <v>16720730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111071737</v>
      </c>
      <c r="D40" s="43">
        <f t="shared" ref="D40:AA40" si="4">+D38+D39</f>
        <v>0</v>
      </c>
      <c r="E40" s="44">
        <f t="shared" si="4"/>
        <v>35023183</v>
      </c>
      <c r="F40" s="45">
        <f t="shared" si="4"/>
        <v>35023183</v>
      </c>
      <c r="G40" s="45">
        <f t="shared" si="4"/>
        <v>0</v>
      </c>
      <c r="H40" s="45">
        <f t="shared" si="4"/>
        <v>4078962</v>
      </c>
      <c r="I40" s="45">
        <f t="shared" si="4"/>
        <v>-583952</v>
      </c>
      <c r="J40" s="45">
        <f>+I40</f>
        <v>-583952</v>
      </c>
      <c r="K40" s="45">
        <f t="shared" si="4"/>
        <v>10260534</v>
      </c>
      <c r="L40" s="45">
        <f t="shared" si="4"/>
        <v>14083017</v>
      </c>
      <c r="M40" s="45">
        <f t="shared" si="4"/>
        <v>16720730</v>
      </c>
      <c r="N40" s="45">
        <f>+M40</f>
        <v>16720730</v>
      </c>
      <c r="O40" s="45">
        <f t="shared" si="4"/>
        <v>16720730</v>
      </c>
      <c r="P40" s="45">
        <f t="shared" si="4"/>
        <v>16720730</v>
      </c>
      <c r="Q40" s="45">
        <f t="shared" si="4"/>
        <v>16720730</v>
      </c>
      <c r="R40" s="45">
        <f>+Q40</f>
        <v>16720730</v>
      </c>
      <c r="S40" s="45">
        <f t="shared" si="4"/>
        <v>16720730</v>
      </c>
      <c r="T40" s="45">
        <f t="shared" si="4"/>
        <v>16720730</v>
      </c>
      <c r="U40" s="45">
        <f t="shared" si="4"/>
        <v>16720730</v>
      </c>
      <c r="V40" s="45">
        <f>+U40</f>
        <v>16720730</v>
      </c>
      <c r="W40" s="45">
        <f>+V40</f>
        <v>16720730</v>
      </c>
      <c r="X40" s="45">
        <f t="shared" si="4"/>
        <v>17511588</v>
      </c>
      <c r="Y40" s="45">
        <f t="shared" si="4"/>
        <v>-790858</v>
      </c>
      <c r="Z40" s="46">
        <f>+IF(X40&lt;&gt;0,+(Y40/X40)*100,0)</f>
        <v>-4.516198074098134</v>
      </c>
      <c r="AA40" s="47">
        <f t="shared" si="4"/>
        <v>35023183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3681570</v>
      </c>
      <c r="D7" s="18"/>
      <c r="E7" s="19">
        <v>3761881</v>
      </c>
      <c r="F7" s="20">
        <v>3761881</v>
      </c>
      <c r="G7" s="20">
        <v>499177</v>
      </c>
      <c r="H7" s="20">
        <v>477901</v>
      </c>
      <c r="I7" s="20">
        <v>357511</v>
      </c>
      <c r="J7" s="20">
        <v>1334589</v>
      </c>
      <c r="K7" s="20">
        <v>460434</v>
      </c>
      <c r="L7" s="20">
        <v>350374</v>
      </c>
      <c r="M7" s="20">
        <v>337914</v>
      </c>
      <c r="N7" s="20">
        <v>1148722</v>
      </c>
      <c r="O7" s="20"/>
      <c r="P7" s="20"/>
      <c r="Q7" s="20"/>
      <c r="R7" s="20"/>
      <c r="S7" s="20"/>
      <c r="T7" s="20"/>
      <c r="U7" s="20"/>
      <c r="V7" s="20"/>
      <c r="W7" s="20">
        <v>2483311</v>
      </c>
      <c r="X7" s="20">
        <v>1880940</v>
      </c>
      <c r="Y7" s="20">
        <v>602371</v>
      </c>
      <c r="Z7" s="21">
        <v>32.024998139228259</v>
      </c>
      <c r="AA7" s="22">
        <v>3761881</v>
      </c>
    </row>
    <row r="8" spans="1:27" ht="13.5" x14ac:dyDescent="0.25">
      <c r="A8" s="23" t="s">
        <v>36</v>
      </c>
      <c r="B8" s="17" t="s">
        <v>32</v>
      </c>
      <c r="C8" s="18">
        <v>165301</v>
      </c>
      <c r="D8" s="18"/>
      <c r="E8" s="19"/>
      <c r="F8" s="20"/>
      <c r="G8" s="20">
        <v>8021</v>
      </c>
      <c r="H8" s="20">
        <v>12214</v>
      </c>
      <c r="I8" s="20">
        <v>7996</v>
      </c>
      <c r="J8" s="20">
        <v>28231</v>
      </c>
      <c r="K8" s="20">
        <v>9781</v>
      </c>
      <c r="L8" s="20">
        <v>14480</v>
      </c>
      <c r="M8" s="20">
        <v>13366</v>
      </c>
      <c r="N8" s="20">
        <v>37627</v>
      </c>
      <c r="O8" s="20"/>
      <c r="P8" s="20"/>
      <c r="Q8" s="20"/>
      <c r="R8" s="20"/>
      <c r="S8" s="20"/>
      <c r="T8" s="20"/>
      <c r="U8" s="20"/>
      <c r="V8" s="20"/>
      <c r="W8" s="20">
        <v>65858</v>
      </c>
      <c r="X8" s="20"/>
      <c r="Y8" s="20">
        <v>65858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6700000</v>
      </c>
      <c r="F10" s="20">
        <v>6700000</v>
      </c>
      <c r="G10" s="20">
        <v>500000</v>
      </c>
      <c r="H10" s="20"/>
      <c r="I10" s="20"/>
      <c r="J10" s="20">
        <v>500000</v>
      </c>
      <c r="K10" s="20"/>
      <c r="L10" s="20">
        <v>3000000</v>
      </c>
      <c r="M10" s="20"/>
      <c r="N10" s="20">
        <v>3000000</v>
      </c>
      <c r="O10" s="20"/>
      <c r="P10" s="20"/>
      <c r="Q10" s="20"/>
      <c r="R10" s="20"/>
      <c r="S10" s="20"/>
      <c r="T10" s="20"/>
      <c r="U10" s="20"/>
      <c r="V10" s="20"/>
      <c r="W10" s="20">
        <v>3500000</v>
      </c>
      <c r="X10" s="20">
        <v>3349998</v>
      </c>
      <c r="Y10" s="20">
        <v>150002</v>
      </c>
      <c r="Z10" s="21">
        <v>4.477674315029442</v>
      </c>
      <c r="AA10" s="22">
        <v>6700000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34</v>
      </c>
      <c r="L11" s="20">
        <v>232</v>
      </c>
      <c r="M11" s="20">
        <v>2328</v>
      </c>
      <c r="N11" s="20">
        <v>2594</v>
      </c>
      <c r="O11" s="20"/>
      <c r="P11" s="20"/>
      <c r="Q11" s="20"/>
      <c r="R11" s="20"/>
      <c r="S11" s="20"/>
      <c r="T11" s="20"/>
      <c r="U11" s="20"/>
      <c r="V11" s="20"/>
      <c r="W11" s="20">
        <v>2594</v>
      </c>
      <c r="X11" s="20"/>
      <c r="Y11" s="20">
        <v>2594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-47530033</v>
      </c>
      <c r="D14" s="18"/>
      <c r="E14" s="19">
        <v>-33770291</v>
      </c>
      <c r="F14" s="20">
        <v>-33770291</v>
      </c>
      <c r="G14" s="20">
        <v>-5970789</v>
      </c>
      <c r="H14" s="20">
        <v>-2370551</v>
      </c>
      <c r="I14" s="20">
        <v>-5719557</v>
      </c>
      <c r="J14" s="20">
        <v>-14060897</v>
      </c>
      <c r="K14" s="20">
        <v>-4833170</v>
      </c>
      <c r="L14" s="20">
        <v>-3001857</v>
      </c>
      <c r="M14" s="20">
        <v>-4697855</v>
      </c>
      <c r="N14" s="20">
        <v>-12532882</v>
      </c>
      <c r="O14" s="20"/>
      <c r="P14" s="20"/>
      <c r="Q14" s="20"/>
      <c r="R14" s="20"/>
      <c r="S14" s="20"/>
      <c r="T14" s="20"/>
      <c r="U14" s="20"/>
      <c r="V14" s="20"/>
      <c r="W14" s="20">
        <v>-26593779</v>
      </c>
      <c r="X14" s="20">
        <v>-16885146</v>
      </c>
      <c r="Y14" s="20">
        <v>-9708633</v>
      </c>
      <c r="Z14" s="21">
        <v>57.498069605083671</v>
      </c>
      <c r="AA14" s="22">
        <v>-33770291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-43683162</v>
      </c>
      <c r="D17" s="26">
        <f>SUM(D6:D16)</f>
        <v>0</v>
      </c>
      <c r="E17" s="27">
        <f t="shared" si="0"/>
        <v>-23308410</v>
      </c>
      <c r="F17" s="28">
        <f t="shared" si="0"/>
        <v>-23308410</v>
      </c>
      <c r="G17" s="28">
        <f t="shared" si="0"/>
        <v>-4963591</v>
      </c>
      <c r="H17" s="28">
        <f t="shared" si="0"/>
        <v>-1880436</v>
      </c>
      <c r="I17" s="28">
        <f t="shared" si="0"/>
        <v>-5354050</v>
      </c>
      <c r="J17" s="28">
        <f t="shared" si="0"/>
        <v>-12198077</v>
      </c>
      <c r="K17" s="28">
        <f t="shared" si="0"/>
        <v>-4362921</v>
      </c>
      <c r="L17" s="28">
        <f t="shared" si="0"/>
        <v>363229</v>
      </c>
      <c r="M17" s="28">
        <f t="shared" si="0"/>
        <v>-4344247</v>
      </c>
      <c r="N17" s="28">
        <f t="shared" si="0"/>
        <v>-8343939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-20542016</v>
      </c>
      <c r="X17" s="28">
        <f t="shared" si="0"/>
        <v>-11654208</v>
      </c>
      <c r="Y17" s="28">
        <f t="shared" si="0"/>
        <v>-8887808</v>
      </c>
      <c r="Z17" s="29">
        <f>+IF(X17&lt;&gt;0,+(Y17/X17)*100,0)</f>
        <v>76.262651224347465</v>
      </c>
      <c r="AA17" s="30">
        <f>SUM(AA6:AA16)</f>
        <v>-23308410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-6700000</v>
      </c>
      <c r="F26" s="20">
        <v>-6700000</v>
      </c>
      <c r="G26" s="20"/>
      <c r="H26" s="20"/>
      <c r="I26" s="20">
        <v>-630276</v>
      </c>
      <c r="J26" s="20">
        <v>-630276</v>
      </c>
      <c r="K26" s="20">
        <v>-375239</v>
      </c>
      <c r="L26" s="20"/>
      <c r="M26" s="20">
        <v>-1233232</v>
      </c>
      <c r="N26" s="20">
        <v>-1608471</v>
      </c>
      <c r="O26" s="20"/>
      <c r="P26" s="20"/>
      <c r="Q26" s="20"/>
      <c r="R26" s="20"/>
      <c r="S26" s="20"/>
      <c r="T26" s="20"/>
      <c r="U26" s="20"/>
      <c r="V26" s="20"/>
      <c r="W26" s="20">
        <v>-2238747</v>
      </c>
      <c r="X26" s="20">
        <v>-3349998</v>
      </c>
      <c r="Y26" s="20">
        <v>1111251</v>
      </c>
      <c r="Z26" s="21">
        <v>-33.171691445785939</v>
      </c>
      <c r="AA26" s="22">
        <v>-6700000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-6700000</v>
      </c>
      <c r="F27" s="28">
        <f t="shared" si="1"/>
        <v>-6700000</v>
      </c>
      <c r="G27" s="28">
        <f t="shared" si="1"/>
        <v>0</v>
      </c>
      <c r="H27" s="28">
        <f t="shared" si="1"/>
        <v>0</v>
      </c>
      <c r="I27" s="28">
        <f t="shared" si="1"/>
        <v>-630276</v>
      </c>
      <c r="J27" s="28">
        <f t="shared" si="1"/>
        <v>-630276</v>
      </c>
      <c r="K27" s="28">
        <f t="shared" si="1"/>
        <v>-375239</v>
      </c>
      <c r="L27" s="28">
        <f t="shared" si="1"/>
        <v>0</v>
      </c>
      <c r="M27" s="28">
        <f t="shared" si="1"/>
        <v>-1233232</v>
      </c>
      <c r="N27" s="28">
        <f t="shared" si="1"/>
        <v>-1608471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-2238747</v>
      </c>
      <c r="X27" s="28">
        <f t="shared" si="1"/>
        <v>-3349998</v>
      </c>
      <c r="Y27" s="28">
        <f t="shared" si="1"/>
        <v>1111251</v>
      </c>
      <c r="Z27" s="29">
        <f>+IF(X27&lt;&gt;0,+(Y27/X27)*100,0)</f>
        <v>-33.171691445785939</v>
      </c>
      <c r="AA27" s="30">
        <f>SUM(AA21:AA26)</f>
        <v>-6700000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-43683162</v>
      </c>
      <c r="D38" s="32">
        <f>+D17+D27+D36</f>
        <v>0</v>
      </c>
      <c r="E38" s="33">
        <f t="shared" si="3"/>
        <v>-30008410</v>
      </c>
      <c r="F38" s="2">
        <f t="shared" si="3"/>
        <v>-30008410</v>
      </c>
      <c r="G38" s="2">
        <f t="shared" si="3"/>
        <v>-4963591</v>
      </c>
      <c r="H38" s="2">
        <f t="shared" si="3"/>
        <v>-1880436</v>
      </c>
      <c r="I38" s="2">
        <f t="shared" si="3"/>
        <v>-5984326</v>
      </c>
      <c r="J38" s="2">
        <f t="shared" si="3"/>
        <v>-12828353</v>
      </c>
      <c r="K38" s="2">
        <f t="shared" si="3"/>
        <v>-4738160</v>
      </c>
      <c r="L38" s="2">
        <f t="shared" si="3"/>
        <v>363229</v>
      </c>
      <c r="M38" s="2">
        <f t="shared" si="3"/>
        <v>-5577479</v>
      </c>
      <c r="N38" s="2">
        <f t="shared" si="3"/>
        <v>-9952410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-22780763</v>
      </c>
      <c r="X38" s="2">
        <f t="shared" si="3"/>
        <v>-15004206</v>
      </c>
      <c r="Y38" s="2">
        <f t="shared" si="3"/>
        <v>-7776557</v>
      </c>
      <c r="Z38" s="34">
        <f>+IF(X38&lt;&gt;0,+(Y38/X38)*100,0)</f>
        <v>51.829180431140443</v>
      </c>
      <c r="AA38" s="35">
        <f>+AA17+AA27+AA36</f>
        <v>-30008410</v>
      </c>
    </row>
    <row r="39" spans="1:27" ht="13.5" x14ac:dyDescent="0.25">
      <c r="A39" s="23" t="s">
        <v>60</v>
      </c>
      <c r="B39" s="17"/>
      <c r="C39" s="32">
        <v>-84500661</v>
      </c>
      <c r="D39" s="32"/>
      <c r="E39" s="33">
        <v>-84500661</v>
      </c>
      <c r="F39" s="2">
        <v>-84500661</v>
      </c>
      <c r="G39" s="2">
        <v>-127262051</v>
      </c>
      <c r="H39" s="2">
        <f>+G40+H60</f>
        <v>-132225642</v>
      </c>
      <c r="I39" s="2">
        <f>+H40+I60</f>
        <v>-134106078</v>
      </c>
      <c r="J39" s="2">
        <f>+G39</f>
        <v>-127262051</v>
      </c>
      <c r="K39" s="2">
        <f>+I40+K60</f>
        <v>-140090404</v>
      </c>
      <c r="L39" s="2">
        <f>+K40+L60</f>
        <v>-144828564</v>
      </c>
      <c r="M39" s="2">
        <f>+L40+M60</f>
        <v>-144465335</v>
      </c>
      <c r="N39" s="2">
        <f>+K39</f>
        <v>-140090404</v>
      </c>
      <c r="O39" s="2">
        <f>+M40+O60</f>
        <v>-150042814</v>
      </c>
      <c r="P39" s="2">
        <f>+O40+P60</f>
        <v>-150042814</v>
      </c>
      <c r="Q39" s="2">
        <f>+P40+Q60</f>
        <v>-150042814</v>
      </c>
      <c r="R39" s="2">
        <f>+O39</f>
        <v>-150042814</v>
      </c>
      <c r="S39" s="2">
        <f>+Q40+S60</f>
        <v>-150042814</v>
      </c>
      <c r="T39" s="2">
        <f>+S40+T60</f>
        <v>-150042814</v>
      </c>
      <c r="U39" s="2">
        <f>+T40+U60</f>
        <v>-150042814</v>
      </c>
      <c r="V39" s="2">
        <f>+S39</f>
        <v>-150042814</v>
      </c>
      <c r="W39" s="2">
        <f>+G39</f>
        <v>-127262051</v>
      </c>
      <c r="X39" s="2">
        <v>-84500661</v>
      </c>
      <c r="Y39" s="2">
        <f>+W39-X39</f>
        <v>-42761390</v>
      </c>
      <c r="Z39" s="34">
        <f>+IF(X39&lt;&gt;0,+(Y39/X39)*100,0)</f>
        <v>50.604799410977385</v>
      </c>
      <c r="AA39" s="35">
        <v>-84500661</v>
      </c>
    </row>
    <row r="40" spans="1:27" ht="13.5" x14ac:dyDescent="0.25">
      <c r="A40" s="41" t="s">
        <v>62</v>
      </c>
      <c r="B40" s="42" t="s">
        <v>61</v>
      </c>
      <c r="C40" s="43">
        <f>+C38+C39</f>
        <v>-128183823</v>
      </c>
      <c r="D40" s="43">
        <f t="shared" ref="D40:AA40" si="4">+D38+D39</f>
        <v>0</v>
      </c>
      <c r="E40" s="44">
        <f t="shared" si="4"/>
        <v>-114509071</v>
      </c>
      <c r="F40" s="45">
        <f t="shared" si="4"/>
        <v>-114509071</v>
      </c>
      <c r="G40" s="45">
        <f t="shared" si="4"/>
        <v>-132225642</v>
      </c>
      <c r="H40" s="45">
        <f t="shared" si="4"/>
        <v>-134106078</v>
      </c>
      <c r="I40" s="45">
        <f t="shared" si="4"/>
        <v>-140090404</v>
      </c>
      <c r="J40" s="45">
        <f>+I40</f>
        <v>-140090404</v>
      </c>
      <c r="K40" s="45">
        <f t="shared" si="4"/>
        <v>-144828564</v>
      </c>
      <c r="L40" s="45">
        <f t="shared" si="4"/>
        <v>-144465335</v>
      </c>
      <c r="M40" s="45">
        <f t="shared" si="4"/>
        <v>-150042814</v>
      </c>
      <c r="N40" s="45">
        <f>+M40</f>
        <v>-150042814</v>
      </c>
      <c r="O40" s="45">
        <f t="shared" si="4"/>
        <v>-150042814</v>
      </c>
      <c r="P40" s="45">
        <f t="shared" si="4"/>
        <v>-150042814</v>
      </c>
      <c r="Q40" s="45">
        <f t="shared" si="4"/>
        <v>-150042814</v>
      </c>
      <c r="R40" s="45">
        <f>+Q40</f>
        <v>-150042814</v>
      </c>
      <c r="S40" s="45">
        <f t="shared" si="4"/>
        <v>-150042814</v>
      </c>
      <c r="T40" s="45">
        <f t="shared" si="4"/>
        <v>-150042814</v>
      </c>
      <c r="U40" s="45">
        <f t="shared" si="4"/>
        <v>-150042814</v>
      </c>
      <c r="V40" s="45">
        <f>+U40</f>
        <v>-150042814</v>
      </c>
      <c r="W40" s="45">
        <f>+V40</f>
        <v>-150042814</v>
      </c>
      <c r="X40" s="45">
        <f t="shared" si="4"/>
        <v>-99504867</v>
      </c>
      <c r="Y40" s="45">
        <f t="shared" si="4"/>
        <v>-50537947</v>
      </c>
      <c r="Z40" s="46">
        <f>+IF(X40&lt;&gt;0,+(Y40/X40)*100,0)</f>
        <v>50.789422189770882</v>
      </c>
      <c r="AA40" s="47">
        <f t="shared" si="4"/>
        <v>-114509071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-127262051</v>
      </c>
      <c r="J60">
        <v>-127262051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85502999</v>
      </c>
      <c r="F7" s="20">
        <v>85502999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42751500</v>
      </c>
      <c r="Y7" s="20">
        <v>-42751500</v>
      </c>
      <c r="Z7" s="21">
        <v>-100</v>
      </c>
      <c r="AA7" s="22">
        <v>85502999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14528000</v>
      </c>
      <c r="F10" s="20">
        <v>14528000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7263996</v>
      </c>
      <c r="Y10" s="20">
        <v>-7263996</v>
      </c>
      <c r="Z10" s="21">
        <v>-100</v>
      </c>
      <c r="AA10" s="22">
        <v>14528000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-79975984</v>
      </c>
      <c r="F14" s="20">
        <v>-79975984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-39987990</v>
      </c>
      <c r="Y14" s="20">
        <v>39987990</v>
      </c>
      <c r="Z14" s="21">
        <v>-100</v>
      </c>
      <c r="AA14" s="22">
        <v>-79975984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20055015</v>
      </c>
      <c r="F17" s="28">
        <f t="shared" si="0"/>
        <v>20055015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10027506</v>
      </c>
      <c r="Y17" s="28">
        <f t="shared" si="0"/>
        <v>-10027506</v>
      </c>
      <c r="Z17" s="29">
        <f>+IF(X17&lt;&gt;0,+(Y17/X17)*100,0)</f>
        <v>-100</v>
      </c>
      <c r="AA17" s="30">
        <f>SUM(AA6:AA16)</f>
        <v>20055015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-14528000</v>
      </c>
      <c r="F26" s="20">
        <v>-14528000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-7263996</v>
      </c>
      <c r="Y26" s="20">
        <v>7263996</v>
      </c>
      <c r="Z26" s="21">
        <v>-100</v>
      </c>
      <c r="AA26" s="22">
        <v>-14528000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-14528000</v>
      </c>
      <c r="F27" s="28">
        <f t="shared" si="1"/>
        <v>-14528000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-7263996</v>
      </c>
      <c r="Y27" s="28">
        <f t="shared" si="1"/>
        <v>7263996</v>
      </c>
      <c r="Z27" s="29">
        <f>+IF(X27&lt;&gt;0,+(Y27/X27)*100,0)</f>
        <v>-100</v>
      </c>
      <c r="AA27" s="30">
        <f>SUM(AA21:AA26)</f>
        <v>-14528000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5527015</v>
      </c>
      <c r="F38" s="2">
        <f t="shared" si="3"/>
        <v>5527015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2763510</v>
      </c>
      <c r="Y38" s="2">
        <f t="shared" si="3"/>
        <v>-2763510</v>
      </c>
      <c r="Z38" s="34">
        <f>+IF(X38&lt;&gt;0,+(Y38/X38)*100,0)</f>
        <v>-100</v>
      </c>
      <c r="AA38" s="35">
        <f>+AA17+AA27+AA36</f>
        <v>5527015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5527015</v>
      </c>
      <c r="F40" s="45">
        <f t="shared" si="4"/>
        <v>5527015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2763510</v>
      </c>
      <c r="Y40" s="45">
        <f t="shared" si="4"/>
        <v>-2763510</v>
      </c>
      <c r="Z40" s="46">
        <f>+IF(X40&lt;&gt;0,+(Y40/X40)*100,0)</f>
        <v>-100</v>
      </c>
      <c r="AA40" s="47">
        <f t="shared" si="4"/>
        <v>5527015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854378023</v>
      </c>
      <c r="D7" s="18"/>
      <c r="E7" s="19">
        <v>751547381</v>
      </c>
      <c r="F7" s="20">
        <v>751547381</v>
      </c>
      <c r="G7" s="20">
        <v>71998732</v>
      </c>
      <c r="H7" s="20">
        <v>91534901</v>
      </c>
      <c r="I7" s="20">
        <v>107293921</v>
      </c>
      <c r="J7" s="20">
        <v>270827554</v>
      </c>
      <c r="K7" s="20">
        <v>99803295</v>
      </c>
      <c r="L7" s="20">
        <v>86852780</v>
      </c>
      <c r="M7" s="20">
        <v>72709906</v>
      </c>
      <c r="N7" s="20">
        <v>259365981</v>
      </c>
      <c r="O7" s="20"/>
      <c r="P7" s="20"/>
      <c r="Q7" s="20"/>
      <c r="R7" s="20"/>
      <c r="S7" s="20"/>
      <c r="T7" s="20"/>
      <c r="U7" s="20"/>
      <c r="V7" s="20"/>
      <c r="W7" s="20">
        <v>530193535</v>
      </c>
      <c r="X7" s="20">
        <v>375773658</v>
      </c>
      <c r="Y7" s="20">
        <v>154419877</v>
      </c>
      <c r="Z7" s="21">
        <v>41.093853630368102</v>
      </c>
      <c r="AA7" s="22">
        <v>751547381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8917000</v>
      </c>
      <c r="D10" s="18"/>
      <c r="E10" s="19">
        <v>10243000</v>
      </c>
      <c r="F10" s="20">
        <v>10243000</v>
      </c>
      <c r="G10" s="20">
        <v>3000000</v>
      </c>
      <c r="H10" s="20"/>
      <c r="I10" s="20"/>
      <c r="J10" s="20">
        <v>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5121498</v>
      </c>
      <c r="Y10" s="20">
        <v>-2121498</v>
      </c>
      <c r="Z10" s="21">
        <v>-41.423388235238988</v>
      </c>
      <c r="AA10" s="22">
        <v>10243000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37683124</v>
      </c>
      <c r="F11" s="20">
        <v>37683124</v>
      </c>
      <c r="G11" s="20">
        <v>338799</v>
      </c>
      <c r="H11" s="20">
        <v>375944</v>
      </c>
      <c r="I11" s="20">
        <v>428553</v>
      </c>
      <c r="J11" s="20">
        <v>1143296</v>
      </c>
      <c r="K11" s="20">
        <v>942455</v>
      </c>
      <c r="L11" s="20">
        <v>737143</v>
      </c>
      <c r="M11" s="20">
        <v>257828</v>
      </c>
      <c r="N11" s="20">
        <v>1937426</v>
      </c>
      <c r="O11" s="20"/>
      <c r="P11" s="20"/>
      <c r="Q11" s="20"/>
      <c r="R11" s="20"/>
      <c r="S11" s="20"/>
      <c r="T11" s="20"/>
      <c r="U11" s="20"/>
      <c r="V11" s="20"/>
      <c r="W11" s="20">
        <v>3080722</v>
      </c>
      <c r="X11" s="20">
        <v>18841560</v>
      </c>
      <c r="Y11" s="20">
        <v>-15760838</v>
      </c>
      <c r="Z11" s="21">
        <v>-83.649326276592802</v>
      </c>
      <c r="AA11" s="22">
        <v>37683124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-930218296</v>
      </c>
      <c r="F14" s="20">
        <v>-930218296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-465109002</v>
      </c>
      <c r="Y14" s="20">
        <v>465109002</v>
      </c>
      <c r="Z14" s="21">
        <v>-100</v>
      </c>
      <c r="AA14" s="22">
        <v>-930218296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863295023</v>
      </c>
      <c r="D17" s="26">
        <f>SUM(D6:D16)</f>
        <v>0</v>
      </c>
      <c r="E17" s="27">
        <f t="shared" si="0"/>
        <v>-130744791</v>
      </c>
      <c r="F17" s="28">
        <f t="shared" si="0"/>
        <v>-130744791</v>
      </c>
      <c r="G17" s="28">
        <f t="shared" si="0"/>
        <v>75337531</v>
      </c>
      <c r="H17" s="28">
        <f t="shared" si="0"/>
        <v>91910845</v>
      </c>
      <c r="I17" s="28">
        <f t="shared" si="0"/>
        <v>107722474</v>
      </c>
      <c r="J17" s="28">
        <f t="shared" si="0"/>
        <v>274970850</v>
      </c>
      <c r="K17" s="28">
        <f t="shared" si="0"/>
        <v>100745750</v>
      </c>
      <c r="L17" s="28">
        <f t="shared" si="0"/>
        <v>87589923</v>
      </c>
      <c r="M17" s="28">
        <f t="shared" si="0"/>
        <v>72967734</v>
      </c>
      <c r="N17" s="28">
        <f t="shared" si="0"/>
        <v>261303407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536274257</v>
      </c>
      <c r="X17" s="28">
        <f t="shared" si="0"/>
        <v>-65372286</v>
      </c>
      <c r="Y17" s="28">
        <f t="shared" si="0"/>
        <v>601646543</v>
      </c>
      <c r="Z17" s="29">
        <f>+IF(X17&lt;&gt;0,+(Y17/X17)*100,0)</f>
        <v>-920.338846648257</v>
      </c>
      <c r="AA17" s="30">
        <f>SUM(AA6:AA16)</f>
        <v>-130744791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-41216823</v>
      </c>
      <c r="D26" s="18"/>
      <c r="E26" s="19">
        <v>-29887277</v>
      </c>
      <c r="F26" s="20">
        <v>-29887277</v>
      </c>
      <c r="G26" s="20"/>
      <c r="H26" s="20"/>
      <c r="I26" s="20">
        <v>-2546472</v>
      </c>
      <c r="J26" s="20">
        <v>-2546472</v>
      </c>
      <c r="K26" s="20"/>
      <c r="L26" s="20">
        <v>-3922990</v>
      </c>
      <c r="M26" s="20">
        <v>-15266</v>
      </c>
      <c r="N26" s="20">
        <v>-3938256</v>
      </c>
      <c r="O26" s="20"/>
      <c r="P26" s="20"/>
      <c r="Q26" s="20"/>
      <c r="R26" s="20"/>
      <c r="S26" s="20"/>
      <c r="T26" s="20"/>
      <c r="U26" s="20"/>
      <c r="V26" s="20"/>
      <c r="W26" s="20">
        <v>-6484728</v>
      </c>
      <c r="X26" s="20">
        <v>-14943612</v>
      </c>
      <c r="Y26" s="20">
        <v>8458884</v>
      </c>
      <c r="Z26" s="21">
        <v>-56.605350834858406</v>
      </c>
      <c r="AA26" s="22">
        <v>-29887277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-41216823</v>
      </c>
      <c r="D27" s="26">
        <f>SUM(D21:D26)</f>
        <v>0</v>
      </c>
      <c r="E27" s="27">
        <f t="shared" si="1"/>
        <v>-29887277</v>
      </c>
      <c r="F27" s="28">
        <f t="shared" si="1"/>
        <v>-29887277</v>
      </c>
      <c r="G27" s="28">
        <f t="shared" si="1"/>
        <v>0</v>
      </c>
      <c r="H27" s="28">
        <f t="shared" si="1"/>
        <v>0</v>
      </c>
      <c r="I27" s="28">
        <f t="shared" si="1"/>
        <v>-2546472</v>
      </c>
      <c r="J27" s="28">
        <f t="shared" si="1"/>
        <v>-2546472</v>
      </c>
      <c r="K27" s="28">
        <f t="shared" si="1"/>
        <v>0</v>
      </c>
      <c r="L27" s="28">
        <f t="shared" si="1"/>
        <v>-3922990</v>
      </c>
      <c r="M27" s="28">
        <f t="shared" si="1"/>
        <v>-15266</v>
      </c>
      <c r="N27" s="28">
        <f t="shared" si="1"/>
        <v>-3938256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-6484728</v>
      </c>
      <c r="X27" s="28">
        <f t="shared" si="1"/>
        <v>-14943612</v>
      </c>
      <c r="Y27" s="28">
        <f t="shared" si="1"/>
        <v>8458884</v>
      </c>
      <c r="Z27" s="29">
        <f>+IF(X27&lt;&gt;0,+(Y27/X27)*100,0)</f>
        <v>-56.605350834858406</v>
      </c>
      <c r="AA27" s="30">
        <f>SUM(AA21:AA26)</f>
        <v>-29887277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819096</v>
      </c>
      <c r="D33" s="18"/>
      <c r="E33" s="19"/>
      <c r="F33" s="20"/>
      <c r="G33" s="20">
        <v>344930</v>
      </c>
      <c r="H33" s="36">
        <v>104582</v>
      </c>
      <c r="I33" s="36">
        <v>882056</v>
      </c>
      <c r="J33" s="36">
        <v>1331568</v>
      </c>
      <c r="K33" s="20">
        <v>572523</v>
      </c>
      <c r="L33" s="20">
        <v>256765</v>
      </c>
      <c r="M33" s="20">
        <v>1038394</v>
      </c>
      <c r="N33" s="20">
        <v>1867682</v>
      </c>
      <c r="O33" s="36"/>
      <c r="P33" s="36"/>
      <c r="Q33" s="36"/>
      <c r="R33" s="20"/>
      <c r="S33" s="20"/>
      <c r="T33" s="20"/>
      <c r="U33" s="20"/>
      <c r="V33" s="36"/>
      <c r="W33" s="36">
        <v>3199250</v>
      </c>
      <c r="X33" s="36"/>
      <c r="Y33" s="20">
        <v>3199250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819096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344930</v>
      </c>
      <c r="H36" s="28">
        <f t="shared" si="2"/>
        <v>104582</v>
      </c>
      <c r="I36" s="28">
        <f t="shared" si="2"/>
        <v>882056</v>
      </c>
      <c r="J36" s="28">
        <f t="shared" si="2"/>
        <v>1331568</v>
      </c>
      <c r="K36" s="28">
        <f t="shared" si="2"/>
        <v>572523</v>
      </c>
      <c r="L36" s="28">
        <f t="shared" si="2"/>
        <v>256765</v>
      </c>
      <c r="M36" s="28">
        <f t="shared" si="2"/>
        <v>1038394</v>
      </c>
      <c r="N36" s="28">
        <f t="shared" si="2"/>
        <v>1867682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3199250</v>
      </c>
      <c r="X36" s="28">
        <f t="shared" si="2"/>
        <v>0</v>
      </c>
      <c r="Y36" s="28">
        <f t="shared" si="2"/>
        <v>3199250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822897296</v>
      </c>
      <c r="D38" s="32">
        <f>+D17+D27+D36</f>
        <v>0</v>
      </c>
      <c r="E38" s="33">
        <f t="shared" si="3"/>
        <v>-160632068</v>
      </c>
      <c r="F38" s="2">
        <f t="shared" si="3"/>
        <v>-160632068</v>
      </c>
      <c r="G38" s="2">
        <f t="shared" si="3"/>
        <v>75682461</v>
      </c>
      <c r="H38" s="2">
        <f t="shared" si="3"/>
        <v>92015427</v>
      </c>
      <c r="I38" s="2">
        <f t="shared" si="3"/>
        <v>106058058</v>
      </c>
      <c r="J38" s="2">
        <f t="shared" si="3"/>
        <v>273755946</v>
      </c>
      <c r="K38" s="2">
        <f t="shared" si="3"/>
        <v>101318273</v>
      </c>
      <c r="L38" s="2">
        <f t="shared" si="3"/>
        <v>83923698</v>
      </c>
      <c r="M38" s="2">
        <f t="shared" si="3"/>
        <v>73990862</v>
      </c>
      <c r="N38" s="2">
        <f t="shared" si="3"/>
        <v>259232833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532988779</v>
      </c>
      <c r="X38" s="2">
        <f t="shared" si="3"/>
        <v>-80315898</v>
      </c>
      <c r="Y38" s="2">
        <f t="shared" si="3"/>
        <v>613304677</v>
      </c>
      <c r="Z38" s="34">
        <f>+IF(X38&lt;&gt;0,+(Y38/X38)*100,0)</f>
        <v>-763.61553848280448</v>
      </c>
      <c r="AA38" s="35">
        <f>+AA17+AA27+AA36</f>
        <v>-160632068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75682461</v>
      </c>
      <c r="I39" s="2">
        <f>+H40+I60</f>
        <v>167697888</v>
      </c>
      <c r="J39" s="2">
        <f>+G39</f>
        <v>0</v>
      </c>
      <c r="K39" s="2">
        <f>+I40+K60</f>
        <v>273755946</v>
      </c>
      <c r="L39" s="2">
        <f>+K40+L60</f>
        <v>375074219</v>
      </c>
      <c r="M39" s="2">
        <f>+L40+M60</f>
        <v>458997917</v>
      </c>
      <c r="N39" s="2">
        <f>+K39</f>
        <v>273755946</v>
      </c>
      <c r="O39" s="2">
        <f>+M40+O60</f>
        <v>532988779</v>
      </c>
      <c r="P39" s="2">
        <f>+O40+P60</f>
        <v>532988779</v>
      </c>
      <c r="Q39" s="2">
        <f>+P40+Q60</f>
        <v>532988779</v>
      </c>
      <c r="R39" s="2">
        <f>+O39</f>
        <v>532988779</v>
      </c>
      <c r="S39" s="2">
        <f>+Q40+S60</f>
        <v>532988779</v>
      </c>
      <c r="T39" s="2">
        <f>+S40+T60</f>
        <v>532988779</v>
      </c>
      <c r="U39" s="2">
        <f>+T40+U60</f>
        <v>532988779</v>
      </c>
      <c r="V39" s="2">
        <f>+S39</f>
        <v>532988779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822897296</v>
      </c>
      <c r="D40" s="43">
        <f t="shared" ref="D40:AA40" si="4">+D38+D39</f>
        <v>0</v>
      </c>
      <c r="E40" s="44">
        <f t="shared" si="4"/>
        <v>-160632068</v>
      </c>
      <c r="F40" s="45">
        <f t="shared" si="4"/>
        <v>-160632068</v>
      </c>
      <c r="G40" s="45">
        <f t="shared" si="4"/>
        <v>75682461</v>
      </c>
      <c r="H40" s="45">
        <f t="shared" si="4"/>
        <v>167697888</v>
      </c>
      <c r="I40" s="45">
        <f t="shared" si="4"/>
        <v>273755946</v>
      </c>
      <c r="J40" s="45">
        <f>+I40</f>
        <v>273755946</v>
      </c>
      <c r="K40" s="45">
        <f t="shared" si="4"/>
        <v>375074219</v>
      </c>
      <c r="L40" s="45">
        <f t="shared" si="4"/>
        <v>458997917</v>
      </c>
      <c r="M40" s="45">
        <f t="shared" si="4"/>
        <v>532988779</v>
      </c>
      <c r="N40" s="45">
        <f>+M40</f>
        <v>532988779</v>
      </c>
      <c r="O40" s="45">
        <f t="shared" si="4"/>
        <v>532988779</v>
      </c>
      <c r="P40" s="45">
        <f t="shared" si="4"/>
        <v>532988779</v>
      </c>
      <c r="Q40" s="45">
        <f t="shared" si="4"/>
        <v>532988779</v>
      </c>
      <c r="R40" s="45">
        <f>+Q40</f>
        <v>532988779</v>
      </c>
      <c r="S40" s="45">
        <f t="shared" si="4"/>
        <v>532988779</v>
      </c>
      <c r="T40" s="45">
        <f t="shared" si="4"/>
        <v>532988779</v>
      </c>
      <c r="U40" s="45">
        <f t="shared" si="4"/>
        <v>532988779</v>
      </c>
      <c r="V40" s="45">
        <f>+U40</f>
        <v>532988779</v>
      </c>
      <c r="W40" s="45">
        <f>+V40</f>
        <v>532988779</v>
      </c>
      <c r="X40" s="45">
        <f t="shared" si="4"/>
        <v>-80315898</v>
      </c>
      <c r="Y40" s="45">
        <f t="shared" si="4"/>
        <v>613304677</v>
      </c>
      <c r="Z40" s="46">
        <f>+IF(X40&lt;&gt;0,+(Y40/X40)*100,0)</f>
        <v>-763.61553848280448</v>
      </c>
      <c r="AA40" s="47">
        <f t="shared" si="4"/>
        <v>-160632068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11803934</v>
      </c>
      <c r="D33" s="18"/>
      <c r="E33" s="19">
        <v>13424294</v>
      </c>
      <c r="F33" s="20">
        <v>13424294</v>
      </c>
      <c r="G33" s="20">
        <v>8269815</v>
      </c>
      <c r="H33" s="36">
        <v>11782467</v>
      </c>
      <c r="I33" s="36">
        <v>7820350</v>
      </c>
      <c r="J33" s="36">
        <v>27872632</v>
      </c>
      <c r="K33" s="20">
        <v>13530082</v>
      </c>
      <c r="L33" s="20">
        <v>3506955</v>
      </c>
      <c r="M33" s="20">
        <v>6676075</v>
      </c>
      <c r="N33" s="20">
        <v>23713112</v>
      </c>
      <c r="O33" s="36"/>
      <c r="P33" s="36"/>
      <c r="Q33" s="36"/>
      <c r="R33" s="20"/>
      <c r="S33" s="20"/>
      <c r="T33" s="20"/>
      <c r="U33" s="20"/>
      <c r="V33" s="36"/>
      <c r="W33" s="36">
        <v>51585744</v>
      </c>
      <c r="X33" s="36"/>
      <c r="Y33" s="20">
        <v>51585744</v>
      </c>
      <c r="Z33" s="21"/>
      <c r="AA33" s="22">
        <v>13424294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11803934</v>
      </c>
      <c r="D36" s="26">
        <f>SUM(D31:D35)</f>
        <v>0</v>
      </c>
      <c r="E36" s="27">
        <f t="shared" si="2"/>
        <v>13424294</v>
      </c>
      <c r="F36" s="28">
        <f t="shared" si="2"/>
        <v>13424294</v>
      </c>
      <c r="G36" s="28">
        <f t="shared" si="2"/>
        <v>8269815</v>
      </c>
      <c r="H36" s="28">
        <f t="shared" si="2"/>
        <v>11782467</v>
      </c>
      <c r="I36" s="28">
        <f t="shared" si="2"/>
        <v>7820350</v>
      </c>
      <c r="J36" s="28">
        <f t="shared" si="2"/>
        <v>27872632</v>
      </c>
      <c r="K36" s="28">
        <f t="shared" si="2"/>
        <v>13530082</v>
      </c>
      <c r="L36" s="28">
        <f t="shared" si="2"/>
        <v>3506955</v>
      </c>
      <c r="M36" s="28">
        <f t="shared" si="2"/>
        <v>6676075</v>
      </c>
      <c r="N36" s="28">
        <f t="shared" si="2"/>
        <v>23713112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51585744</v>
      </c>
      <c r="X36" s="28">
        <f t="shared" si="2"/>
        <v>0</v>
      </c>
      <c r="Y36" s="28">
        <f t="shared" si="2"/>
        <v>51585744</v>
      </c>
      <c r="Z36" s="29">
        <f>+IF(X36&lt;&gt;0,+(Y36/X36)*100,0)</f>
        <v>0</v>
      </c>
      <c r="AA36" s="30">
        <f>SUM(AA31:AA35)</f>
        <v>13424294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11803934</v>
      </c>
      <c r="D38" s="32">
        <f>+D17+D27+D36</f>
        <v>0</v>
      </c>
      <c r="E38" s="33">
        <f t="shared" si="3"/>
        <v>13424294</v>
      </c>
      <c r="F38" s="2">
        <f t="shared" si="3"/>
        <v>13424294</v>
      </c>
      <c r="G38" s="2">
        <f t="shared" si="3"/>
        <v>8269815</v>
      </c>
      <c r="H38" s="2">
        <f t="shared" si="3"/>
        <v>11782467</v>
      </c>
      <c r="I38" s="2">
        <f t="shared" si="3"/>
        <v>7820350</v>
      </c>
      <c r="J38" s="2">
        <f t="shared" si="3"/>
        <v>27872632</v>
      </c>
      <c r="K38" s="2">
        <f t="shared" si="3"/>
        <v>13530082</v>
      </c>
      <c r="L38" s="2">
        <f t="shared" si="3"/>
        <v>3506955</v>
      </c>
      <c r="M38" s="2">
        <f t="shared" si="3"/>
        <v>6676075</v>
      </c>
      <c r="N38" s="2">
        <f t="shared" si="3"/>
        <v>23713112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51585744</v>
      </c>
      <c r="X38" s="2">
        <f t="shared" si="3"/>
        <v>0</v>
      </c>
      <c r="Y38" s="2">
        <f t="shared" si="3"/>
        <v>51585744</v>
      </c>
      <c r="Z38" s="34">
        <f>+IF(X38&lt;&gt;0,+(Y38/X38)*100,0)</f>
        <v>0</v>
      </c>
      <c r="AA38" s="35">
        <f>+AA17+AA27+AA36</f>
        <v>13424294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8269815</v>
      </c>
      <c r="I39" s="2">
        <f>+H40+I60</f>
        <v>20052282</v>
      </c>
      <c r="J39" s="2">
        <f>+G39</f>
        <v>0</v>
      </c>
      <c r="K39" s="2">
        <f>+I40+K60</f>
        <v>27872632</v>
      </c>
      <c r="L39" s="2">
        <f>+K40+L60</f>
        <v>41402714</v>
      </c>
      <c r="M39" s="2">
        <f>+L40+M60</f>
        <v>44909669</v>
      </c>
      <c r="N39" s="2">
        <f>+K39</f>
        <v>27872632</v>
      </c>
      <c r="O39" s="2">
        <f>+M40+O60</f>
        <v>51585744</v>
      </c>
      <c r="P39" s="2">
        <f>+O40+P60</f>
        <v>51585744</v>
      </c>
      <c r="Q39" s="2">
        <f>+P40+Q60</f>
        <v>51585744</v>
      </c>
      <c r="R39" s="2">
        <f>+O39</f>
        <v>51585744</v>
      </c>
      <c r="S39" s="2">
        <f>+Q40+S60</f>
        <v>51585744</v>
      </c>
      <c r="T39" s="2">
        <f>+S40+T60</f>
        <v>51585744</v>
      </c>
      <c r="U39" s="2">
        <f>+T40+U60</f>
        <v>51585744</v>
      </c>
      <c r="V39" s="2">
        <f>+S39</f>
        <v>51585744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11803934</v>
      </c>
      <c r="D40" s="43">
        <f t="shared" ref="D40:AA40" si="4">+D38+D39</f>
        <v>0</v>
      </c>
      <c r="E40" s="44">
        <f t="shared" si="4"/>
        <v>13424294</v>
      </c>
      <c r="F40" s="45">
        <f t="shared" si="4"/>
        <v>13424294</v>
      </c>
      <c r="G40" s="45">
        <f t="shared" si="4"/>
        <v>8269815</v>
      </c>
      <c r="H40" s="45">
        <f t="shared" si="4"/>
        <v>20052282</v>
      </c>
      <c r="I40" s="45">
        <f t="shared" si="4"/>
        <v>27872632</v>
      </c>
      <c r="J40" s="45">
        <f>+I40</f>
        <v>27872632</v>
      </c>
      <c r="K40" s="45">
        <f t="shared" si="4"/>
        <v>41402714</v>
      </c>
      <c r="L40" s="45">
        <f t="shared" si="4"/>
        <v>44909669</v>
      </c>
      <c r="M40" s="45">
        <f t="shared" si="4"/>
        <v>51585744</v>
      </c>
      <c r="N40" s="45">
        <f>+M40</f>
        <v>51585744</v>
      </c>
      <c r="O40" s="45">
        <f t="shared" si="4"/>
        <v>51585744</v>
      </c>
      <c r="P40" s="45">
        <f t="shared" si="4"/>
        <v>51585744</v>
      </c>
      <c r="Q40" s="45">
        <f t="shared" si="4"/>
        <v>51585744</v>
      </c>
      <c r="R40" s="45">
        <f>+Q40</f>
        <v>51585744</v>
      </c>
      <c r="S40" s="45">
        <f t="shared" si="4"/>
        <v>51585744</v>
      </c>
      <c r="T40" s="45">
        <f t="shared" si="4"/>
        <v>51585744</v>
      </c>
      <c r="U40" s="45">
        <f t="shared" si="4"/>
        <v>51585744</v>
      </c>
      <c r="V40" s="45">
        <f>+U40</f>
        <v>51585744</v>
      </c>
      <c r="W40" s="45">
        <f>+V40</f>
        <v>51585744</v>
      </c>
      <c r="X40" s="45">
        <f t="shared" si="4"/>
        <v>0</v>
      </c>
      <c r="Y40" s="45">
        <f t="shared" si="4"/>
        <v>51585744</v>
      </c>
      <c r="Z40" s="46">
        <f>+IF(X40&lt;&gt;0,+(Y40/X40)*100,0)</f>
        <v>0</v>
      </c>
      <c r="AA40" s="47">
        <f t="shared" si="4"/>
        <v>13424294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187419513</v>
      </c>
      <c r="D7" s="18"/>
      <c r="E7" s="19">
        <v>174355298</v>
      </c>
      <c r="F7" s="20">
        <v>174355298</v>
      </c>
      <c r="G7" s="20">
        <v>14784644</v>
      </c>
      <c r="H7" s="20">
        <v>15292222</v>
      </c>
      <c r="I7" s="20">
        <v>15327000</v>
      </c>
      <c r="J7" s="20">
        <v>45403866</v>
      </c>
      <c r="K7" s="20">
        <v>17785246</v>
      </c>
      <c r="L7" s="20">
        <v>16300353</v>
      </c>
      <c r="M7" s="20">
        <v>15978030</v>
      </c>
      <c r="N7" s="20">
        <v>50063629</v>
      </c>
      <c r="O7" s="20"/>
      <c r="P7" s="20"/>
      <c r="Q7" s="20"/>
      <c r="R7" s="20"/>
      <c r="S7" s="20"/>
      <c r="T7" s="20"/>
      <c r="U7" s="20"/>
      <c r="V7" s="20"/>
      <c r="W7" s="20">
        <v>95467495</v>
      </c>
      <c r="X7" s="20">
        <v>88761550</v>
      </c>
      <c r="Y7" s="20">
        <v>6705945</v>
      </c>
      <c r="Z7" s="21">
        <v>7.5550111506615201</v>
      </c>
      <c r="AA7" s="22">
        <v>174355298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763838</v>
      </c>
      <c r="F11" s="20">
        <v>763838</v>
      </c>
      <c r="G11" s="20">
        <v>35745</v>
      </c>
      <c r="H11" s="20">
        <v>57922</v>
      </c>
      <c r="I11" s="20">
        <v>68312</v>
      </c>
      <c r="J11" s="20">
        <v>161979</v>
      </c>
      <c r="K11" s="20">
        <v>33076</v>
      </c>
      <c r="L11" s="20">
        <v>42796</v>
      </c>
      <c r="M11" s="20">
        <v>31144</v>
      </c>
      <c r="N11" s="20">
        <v>107016</v>
      </c>
      <c r="O11" s="20"/>
      <c r="P11" s="20"/>
      <c r="Q11" s="20"/>
      <c r="R11" s="20"/>
      <c r="S11" s="20"/>
      <c r="T11" s="20"/>
      <c r="U11" s="20"/>
      <c r="V11" s="20"/>
      <c r="W11" s="20">
        <v>268995</v>
      </c>
      <c r="X11" s="20">
        <v>381894</v>
      </c>
      <c r="Y11" s="20">
        <v>-112899</v>
      </c>
      <c r="Z11" s="21">
        <v>-29.562915363949159</v>
      </c>
      <c r="AA11" s="22">
        <v>763838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-24339963</v>
      </c>
      <c r="D14" s="18"/>
      <c r="E14" s="19">
        <v>-1251003</v>
      </c>
      <c r="F14" s="20">
        <v>-1251003</v>
      </c>
      <c r="G14" s="20">
        <v>-4859</v>
      </c>
      <c r="H14" s="20">
        <v>-7938</v>
      </c>
      <c r="I14" s="20">
        <v>-6655</v>
      </c>
      <c r="J14" s="20">
        <v>-19452</v>
      </c>
      <c r="K14" s="20">
        <v>-7430</v>
      </c>
      <c r="L14" s="20">
        <v>-6815</v>
      </c>
      <c r="M14" s="20">
        <v>-6558</v>
      </c>
      <c r="N14" s="20">
        <v>-20803</v>
      </c>
      <c r="O14" s="20"/>
      <c r="P14" s="20"/>
      <c r="Q14" s="20"/>
      <c r="R14" s="20"/>
      <c r="S14" s="20"/>
      <c r="T14" s="20"/>
      <c r="U14" s="20"/>
      <c r="V14" s="20"/>
      <c r="W14" s="20">
        <v>-40255</v>
      </c>
      <c r="X14" s="20">
        <v>-473316</v>
      </c>
      <c r="Y14" s="20">
        <v>433061</v>
      </c>
      <c r="Z14" s="21">
        <v>-91.495111088575072</v>
      </c>
      <c r="AA14" s="22">
        <v>-1251003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163079550</v>
      </c>
      <c r="D17" s="26">
        <f>SUM(D6:D16)</f>
        <v>0</v>
      </c>
      <c r="E17" s="27">
        <f t="shared" si="0"/>
        <v>173868133</v>
      </c>
      <c r="F17" s="28">
        <f t="shared" si="0"/>
        <v>173868133</v>
      </c>
      <c r="G17" s="28">
        <f t="shared" si="0"/>
        <v>14815530</v>
      </c>
      <c r="H17" s="28">
        <f t="shared" si="0"/>
        <v>15342206</v>
      </c>
      <c r="I17" s="28">
        <f t="shared" si="0"/>
        <v>15388657</v>
      </c>
      <c r="J17" s="28">
        <f t="shared" si="0"/>
        <v>45546393</v>
      </c>
      <c r="K17" s="28">
        <f t="shared" si="0"/>
        <v>17810892</v>
      </c>
      <c r="L17" s="28">
        <f t="shared" si="0"/>
        <v>16336334</v>
      </c>
      <c r="M17" s="28">
        <f t="shared" si="0"/>
        <v>16002616</v>
      </c>
      <c r="N17" s="28">
        <f t="shared" si="0"/>
        <v>50149842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95696235</v>
      </c>
      <c r="X17" s="28">
        <f t="shared" si="0"/>
        <v>88670128</v>
      </c>
      <c r="Y17" s="28">
        <f t="shared" si="0"/>
        <v>7026107</v>
      </c>
      <c r="Z17" s="29">
        <f>+IF(X17&lt;&gt;0,+(Y17/X17)*100,0)</f>
        <v>7.9238714981893335</v>
      </c>
      <c r="AA17" s="30">
        <f>SUM(AA6:AA16)</f>
        <v>173868133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-5807556</v>
      </c>
      <c r="D26" s="18"/>
      <c r="E26" s="19">
        <v>-2652565</v>
      </c>
      <c r="F26" s="20">
        <v>-2652565</v>
      </c>
      <c r="G26" s="20">
        <v>-3028246</v>
      </c>
      <c r="H26" s="20"/>
      <c r="I26" s="20"/>
      <c r="J26" s="20">
        <v>-3028246</v>
      </c>
      <c r="K26" s="20"/>
      <c r="L26" s="20">
        <v>-280431</v>
      </c>
      <c r="M26" s="20">
        <v>-2570</v>
      </c>
      <c r="N26" s="20">
        <v>-283001</v>
      </c>
      <c r="O26" s="20"/>
      <c r="P26" s="20"/>
      <c r="Q26" s="20"/>
      <c r="R26" s="20"/>
      <c r="S26" s="20"/>
      <c r="T26" s="20"/>
      <c r="U26" s="20"/>
      <c r="V26" s="20"/>
      <c r="W26" s="20">
        <v>-3311247</v>
      </c>
      <c r="X26" s="20">
        <v>-1900741</v>
      </c>
      <c r="Y26" s="20">
        <v>-1410506</v>
      </c>
      <c r="Z26" s="21">
        <v>74.208216690227658</v>
      </c>
      <c r="AA26" s="22">
        <v>-2652565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-5807556</v>
      </c>
      <c r="D27" s="26">
        <f>SUM(D21:D26)</f>
        <v>0</v>
      </c>
      <c r="E27" s="27">
        <f t="shared" si="1"/>
        <v>-2652565</v>
      </c>
      <c r="F27" s="28">
        <f t="shared" si="1"/>
        <v>-2652565</v>
      </c>
      <c r="G27" s="28">
        <f t="shared" si="1"/>
        <v>-3028246</v>
      </c>
      <c r="H27" s="28">
        <f t="shared" si="1"/>
        <v>0</v>
      </c>
      <c r="I27" s="28">
        <f t="shared" si="1"/>
        <v>0</v>
      </c>
      <c r="J27" s="28">
        <f t="shared" si="1"/>
        <v>-3028246</v>
      </c>
      <c r="K27" s="28">
        <f t="shared" si="1"/>
        <v>0</v>
      </c>
      <c r="L27" s="28">
        <f t="shared" si="1"/>
        <v>-280431</v>
      </c>
      <c r="M27" s="28">
        <f t="shared" si="1"/>
        <v>-2570</v>
      </c>
      <c r="N27" s="28">
        <f t="shared" si="1"/>
        <v>-283001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-3311247</v>
      </c>
      <c r="X27" s="28">
        <f t="shared" si="1"/>
        <v>-1900741</v>
      </c>
      <c r="Y27" s="28">
        <f t="shared" si="1"/>
        <v>-1410506</v>
      </c>
      <c r="Z27" s="29">
        <f>+IF(X27&lt;&gt;0,+(Y27/X27)*100,0)</f>
        <v>74.208216690227658</v>
      </c>
      <c r="AA27" s="30">
        <f>SUM(AA21:AA26)</f>
        <v>-2652565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157271994</v>
      </c>
      <c r="D38" s="32">
        <f>+D17+D27+D36</f>
        <v>0</v>
      </c>
      <c r="E38" s="33">
        <f t="shared" si="3"/>
        <v>171215568</v>
      </c>
      <c r="F38" s="2">
        <f t="shared" si="3"/>
        <v>171215568</v>
      </c>
      <c r="G38" s="2">
        <f t="shared" si="3"/>
        <v>11787284</v>
      </c>
      <c r="H38" s="2">
        <f t="shared" si="3"/>
        <v>15342206</v>
      </c>
      <c r="I38" s="2">
        <f t="shared" si="3"/>
        <v>15388657</v>
      </c>
      <c r="J38" s="2">
        <f t="shared" si="3"/>
        <v>42518147</v>
      </c>
      <c r="K38" s="2">
        <f t="shared" si="3"/>
        <v>17810892</v>
      </c>
      <c r="L38" s="2">
        <f t="shared" si="3"/>
        <v>16055903</v>
      </c>
      <c r="M38" s="2">
        <f t="shared" si="3"/>
        <v>16000046</v>
      </c>
      <c r="N38" s="2">
        <f t="shared" si="3"/>
        <v>49866841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92384988</v>
      </c>
      <c r="X38" s="2">
        <f t="shared" si="3"/>
        <v>86769387</v>
      </c>
      <c r="Y38" s="2">
        <f t="shared" si="3"/>
        <v>5615601</v>
      </c>
      <c r="Z38" s="34">
        <f>+IF(X38&lt;&gt;0,+(Y38/X38)*100,0)</f>
        <v>6.4718689322998211</v>
      </c>
      <c r="AA38" s="35">
        <f>+AA17+AA27+AA36</f>
        <v>171215568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11787284</v>
      </c>
      <c r="I39" s="2">
        <f>+H40+I60</f>
        <v>27129490</v>
      </c>
      <c r="J39" s="2">
        <f>+G39</f>
        <v>0</v>
      </c>
      <c r="K39" s="2">
        <f>+I40+K60</f>
        <v>42518147</v>
      </c>
      <c r="L39" s="2">
        <f>+K40+L60</f>
        <v>60329039</v>
      </c>
      <c r="M39" s="2">
        <f>+L40+M60</f>
        <v>76384942</v>
      </c>
      <c r="N39" s="2">
        <f>+K39</f>
        <v>42518147</v>
      </c>
      <c r="O39" s="2">
        <f>+M40+O60</f>
        <v>92384988</v>
      </c>
      <c r="P39" s="2">
        <f>+O40+P60</f>
        <v>92384988</v>
      </c>
      <c r="Q39" s="2">
        <f>+P40+Q60</f>
        <v>92384988</v>
      </c>
      <c r="R39" s="2">
        <f>+O39</f>
        <v>92384988</v>
      </c>
      <c r="S39" s="2">
        <f>+Q40+S60</f>
        <v>92384988</v>
      </c>
      <c r="T39" s="2">
        <f>+S40+T60</f>
        <v>92384988</v>
      </c>
      <c r="U39" s="2">
        <f>+T40+U60</f>
        <v>92384988</v>
      </c>
      <c r="V39" s="2">
        <f>+S39</f>
        <v>92384988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157271994</v>
      </c>
      <c r="D40" s="43">
        <f t="shared" ref="D40:AA40" si="4">+D38+D39</f>
        <v>0</v>
      </c>
      <c r="E40" s="44">
        <f t="shared" si="4"/>
        <v>171215568</v>
      </c>
      <c r="F40" s="45">
        <f t="shared" si="4"/>
        <v>171215568</v>
      </c>
      <c r="G40" s="45">
        <f t="shared" si="4"/>
        <v>11787284</v>
      </c>
      <c r="H40" s="45">
        <f t="shared" si="4"/>
        <v>27129490</v>
      </c>
      <c r="I40" s="45">
        <f t="shared" si="4"/>
        <v>42518147</v>
      </c>
      <c r="J40" s="45">
        <f>+I40</f>
        <v>42518147</v>
      </c>
      <c r="K40" s="45">
        <f t="shared" si="4"/>
        <v>60329039</v>
      </c>
      <c r="L40" s="45">
        <f t="shared" si="4"/>
        <v>76384942</v>
      </c>
      <c r="M40" s="45">
        <f t="shared" si="4"/>
        <v>92384988</v>
      </c>
      <c r="N40" s="45">
        <f>+M40</f>
        <v>92384988</v>
      </c>
      <c r="O40" s="45">
        <f t="shared" si="4"/>
        <v>92384988</v>
      </c>
      <c r="P40" s="45">
        <f t="shared" si="4"/>
        <v>92384988</v>
      </c>
      <c r="Q40" s="45">
        <f t="shared" si="4"/>
        <v>92384988</v>
      </c>
      <c r="R40" s="45">
        <f>+Q40</f>
        <v>92384988</v>
      </c>
      <c r="S40" s="45">
        <f t="shared" si="4"/>
        <v>92384988</v>
      </c>
      <c r="T40" s="45">
        <f t="shared" si="4"/>
        <v>92384988</v>
      </c>
      <c r="U40" s="45">
        <f t="shared" si="4"/>
        <v>92384988</v>
      </c>
      <c r="V40" s="45">
        <f>+U40</f>
        <v>92384988</v>
      </c>
      <c r="W40" s="45">
        <f>+V40</f>
        <v>92384988</v>
      </c>
      <c r="X40" s="45">
        <f t="shared" si="4"/>
        <v>86769387</v>
      </c>
      <c r="Y40" s="45">
        <f t="shared" si="4"/>
        <v>5615601</v>
      </c>
      <c r="Z40" s="46">
        <f>+IF(X40&lt;&gt;0,+(Y40/X40)*100,0)</f>
        <v>6.4718689322998211</v>
      </c>
      <c r="AA40" s="47">
        <f t="shared" si="4"/>
        <v>171215568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58620002</v>
      </c>
      <c r="D7" s="18"/>
      <c r="E7" s="19">
        <v>136389915</v>
      </c>
      <c r="F7" s="20">
        <v>136389915</v>
      </c>
      <c r="G7" s="20">
        <v>15802215</v>
      </c>
      <c r="H7" s="20">
        <v>16855475</v>
      </c>
      <c r="I7" s="20">
        <v>17621508</v>
      </c>
      <c r="J7" s="20">
        <v>50279198</v>
      </c>
      <c r="K7" s="20">
        <v>17053097</v>
      </c>
      <c r="L7" s="20">
        <v>15181678</v>
      </c>
      <c r="M7" s="20">
        <v>15051395</v>
      </c>
      <c r="N7" s="20">
        <v>47286170</v>
      </c>
      <c r="O7" s="20"/>
      <c r="P7" s="20"/>
      <c r="Q7" s="20"/>
      <c r="R7" s="20"/>
      <c r="S7" s="20"/>
      <c r="T7" s="20"/>
      <c r="U7" s="20"/>
      <c r="V7" s="20"/>
      <c r="W7" s="20">
        <v>97565368</v>
      </c>
      <c r="X7" s="20">
        <v>68194886</v>
      </c>
      <c r="Y7" s="20">
        <v>29370482</v>
      </c>
      <c r="Z7" s="21">
        <v>43.068452376326285</v>
      </c>
      <c r="AA7" s="22">
        <v>136389915</v>
      </c>
    </row>
    <row r="8" spans="1:27" ht="13.5" x14ac:dyDescent="0.25">
      <c r="A8" s="23" t="s">
        <v>36</v>
      </c>
      <c r="B8" s="17" t="s">
        <v>32</v>
      </c>
      <c r="C8" s="18">
        <v>144343</v>
      </c>
      <c r="D8" s="18"/>
      <c r="E8" s="19">
        <v>5445</v>
      </c>
      <c r="F8" s="20">
        <v>5445</v>
      </c>
      <c r="G8" s="20">
        <v>44291</v>
      </c>
      <c r="H8" s="20">
        <v>45095</v>
      </c>
      <c r="I8" s="20">
        <v>190527</v>
      </c>
      <c r="J8" s="20">
        <v>279913</v>
      </c>
      <c r="K8" s="20">
        <v>5741</v>
      </c>
      <c r="L8" s="20">
        <v>4461</v>
      </c>
      <c r="M8" s="20">
        <v>17343</v>
      </c>
      <c r="N8" s="20">
        <v>27545</v>
      </c>
      <c r="O8" s="20"/>
      <c r="P8" s="20"/>
      <c r="Q8" s="20"/>
      <c r="R8" s="20"/>
      <c r="S8" s="20"/>
      <c r="T8" s="20"/>
      <c r="U8" s="20"/>
      <c r="V8" s="20"/>
      <c r="W8" s="20">
        <v>307458</v>
      </c>
      <c r="X8" s="20">
        <v>2718</v>
      </c>
      <c r="Y8" s="20">
        <v>304740</v>
      </c>
      <c r="Z8" s="21">
        <v>11211.920529801324</v>
      </c>
      <c r="AA8" s="22">
        <v>5445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4351826</v>
      </c>
      <c r="F9" s="20">
        <v>16558262</v>
      </c>
      <c r="G9" s="20">
        <v>2595000</v>
      </c>
      <c r="H9" s="20"/>
      <c r="I9" s="20"/>
      <c r="J9" s="20">
        <v>2595000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2595000</v>
      </c>
      <c r="X9" s="20">
        <v>8279138</v>
      </c>
      <c r="Y9" s="20">
        <v>-5684138</v>
      </c>
      <c r="Z9" s="21">
        <v>-68.6561571989741</v>
      </c>
      <c r="AA9" s="22">
        <v>16558262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11712174</v>
      </c>
      <c r="F10" s="20">
        <v>3295079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1647534</v>
      </c>
      <c r="Y10" s="20">
        <v>-1647534</v>
      </c>
      <c r="Z10" s="21">
        <v>-100</v>
      </c>
      <c r="AA10" s="22">
        <v>3295079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264663</v>
      </c>
      <c r="G11" s="20">
        <v>306575</v>
      </c>
      <c r="H11" s="20">
        <v>356083</v>
      </c>
      <c r="I11" s="20">
        <v>409117</v>
      </c>
      <c r="J11" s="20">
        <v>1071775</v>
      </c>
      <c r="K11" s="20">
        <v>460436</v>
      </c>
      <c r="L11" s="20">
        <v>344773</v>
      </c>
      <c r="M11" s="20">
        <v>317263</v>
      </c>
      <c r="N11" s="20">
        <v>1122472</v>
      </c>
      <c r="O11" s="20"/>
      <c r="P11" s="20"/>
      <c r="Q11" s="20"/>
      <c r="R11" s="20"/>
      <c r="S11" s="20"/>
      <c r="T11" s="20"/>
      <c r="U11" s="20"/>
      <c r="V11" s="20"/>
      <c r="W11" s="20">
        <v>2194247</v>
      </c>
      <c r="X11" s="20">
        <v>132330</v>
      </c>
      <c r="Y11" s="20">
        <v>2061917</v>
      </c>
      <c r="Z11" s="21">
        <v>1558.1629260182876</v>
      </c>
      <c r="AA11" s="22">
        <v>264663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-141386688</v>
      </c>
      <c r="F14" s="20">
        <v>-154855688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-77427245</v>
      </c>
      <c r="Y14" s="20">
        <v>77427245</v>
      </c>
      <c r="Z14" s="21">
        <v>-100</v>
      </c>
      <c r="AA14" s="22">
        <v>-154855688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58764345</v>
      </c>
      <c r="D17" s="26">
        <f>SUM(D6:D16)</f>
        <v>0</v>
      </c>
      <c r="E17" s="27">
        <f t="shared" si="0"/>
        <v>11072672</v>
      </c>
      <c r="F17" s="28">
        <f t="shared" si="0"/>
        <v>1657676</v>
      </c>
      <c r="G17" s="28">
        <f t="shared" si="0"/>
        <v>18748081</v>
      </c>
      <c r="H17" s="28">
        <f t="shared" si="0"/>
        <v>17256653</v>
      </c>
      <c r="I17" s="28">
        <f t="shared" si="0"/>
        <v>18221152</v>
      </c>
      <c r="J17" s="28">
        <f t="shared" si="0"/>
        <v>54225886</v>
      </c>
      <c r="K17" s="28">
        <f t="shared" si="0"/>
        <v>17519274</v>
      </c>
      <c r="L17" s="28">
        <f t="shared" si="0"/>
        <v>15530912</v>
      </c>
      <c r="M17" s="28">
        <f t="shared" si="0"/>
        <v>15386001</v>
      </c>
      <c r="N17" s="28">
        <f t="shared" si="0"/>
        <v>48436187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102662073</v>
      </c>
      <c r="X17" s="28">
        <f t="shared" si="0"/>
        <v>829361</v>
      </c>
      <c r="Y17" s="28">
        <f t="shared" si="0"/>
        <v>101832712</v>
      </c>
      <c r="Z17" s="29">
        <f>+IF(X17&lt;&gt;0,+(Y17/X17)*100,0)</f>
        <v>12278.454376321046</v>
      </c>
      <c r="AA17" s="30">
        <f>SUM(AA6:AA16)</f>
        <v>1657676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-33173882</v>
      </c>
      <c r="D26" s="18"/>
      <c r="E26" s="19">
        <v>-15432174</v>
      </c>
      <c r="F26" s="20">
        <v>-7015079</v>
      </c>
      <c r="G26" s="20">
        <v>-1166367</v>
      </c>
      <c r="H26" s="20">
        <v>-1346742</v>
      </c>
      <c r="I26" s="20"/>
      <c r="J26" s="20">
        <v>-2513109</v>
      </c>
      <c r="K26" s="20">
        <v>-3425914</v>
      </c>
      <c r="L26" s="20">
        <v>-3899936</v>
      </c>
      <c r="M26" s="20"/>
      <c r="N26" s="20">
        <v>-7325850</v>
      </c>
      <c r="O26" s="20"/>
      <c r="P26" s="20"/>
      <c r="Q26" s="20"/>
      <c r="R26" s="20"/>
      <c r="S26" s="20"/>
      <c r="T26" s="20"/>
      <c r="U26" s="20"/>
      <c r="V26" s="20"/>
      <c r="W26" s="20">
        <v>-9838959</v>
      </c>
      <c r="X26" s="20">
        <v>-7423624</v>
      </c>
      <c r="Y26" s="20">
        <v>-2415335</v>
      </c>
      <c r="Z26" s="21">
        <v>32.53579383869657</v>
      </c>
      <c r="AA26" s="22">
        <v>-7015079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-33173882</v>
      </c>
      <c r="D27" s="26">
        <f>SUM(D21:D26)</f>
        <v>0</v>
      </c>
      <c r="E27" s="27">
        <f t="shared" si="1"/>
        <v>-15432174</v>
      </c>
      <c r="F27" s="28">
        <f t="shared" si="1"/>
        <v>-7015079</v>
      </c>
      <c r="G27" s="28">
        <f t="shared" si="1"/>
        <v>-1166367</v>
      </c>
      <c r="H27" s="28">
        <f t="shared" si="1"/>
        <v>-1346742</v>
      </c>
      <c r="I27" s="28">
        <f t="shared" si="1"/>
        <v>0</v>
      </c>
      <c r="J27" s="28">
        <f t="shared" si="1"/>
        <v>-2513109</v>
      </c>
      <c r="K27" s="28">
        <f t="shared" si="1"/>
        <v>-3425914</v>
      </c>
      <c r="L27" s="28">
        <f t="shared" si="1"/>
        <v>-3899936</v>
      </c>
      <c r="M27" s="28">
        <f t="shared" si="1"/>
        <v>0</v>
      </c>
      <c r="N27" s="28">
        <f t="shared" si="1"/>
        <v>-7325850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-9838959</v>
      </c>
      <c r="X27" s="28">
        <f t="shared" si="1"/>
        <v>-7423624</v>
      </c>
      <c r="Y27" s="28">
        <f t="shared" si="1"/>
        <v>-2415335</v>
      </c>
      <c r="Z27" s="29">
        <f>+IF(X27&lt;&gt;0,+(Y27/X27)*100,0)</f>
        <v>32.53579383869657</v>
      </c>
      <c r="AA27" s="30">
        <f>SUM(AA21:AA26)</f>
        <v>-7015079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25590463</v>
      </c>
      <c r="D38" s="32">
        <f>+D17+D27+D36</f>
        <v>0</v>
      </c>
      <c r="E38" s="33">
        <f t="shared" si="3"/>
        <v>-4359502</v>
      </c>
      <c r="F38" s="2">
        <f t="shared" si="3"/>
        <v>-5357403</v>
      </c>
      <c r="G38" s="2">
        <f t="shared" si="3"/>
        <v>17581714</v>
      </c>
      <c r="H38" s="2">
        <f t="shared" si="3"/>
        <v>15909911</v>
      </c>
      <c r="I38" s="2">
        <f t="shared" si="3"/>
        <v>18221152</v>
      </c>
      <c r="J38" s="2">
        <f t="shared" si="3"/>
        <v>51712777</v>
      </c>
      <c r="K38" s="2">
        <f t="shared" si="3"/>
        <v>14093360</v>
      </c>
      <c r="L38" s="2">
        <f t="shared" si="3"/>
        <v>11630976</v>
      </c>
      <c r="M38" s="2">
        <f t="shared" si="3"/>
        <v>15386001</v>
      </c>
      <c r="N38" s="2">
        <f t="shared" si="3"/>
        <v>41110337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92823114</v>
      </c>
      <c r="X38" s="2">
        <f t="shared" si="3"/>
        <v>-6594263</v>
      </c>
      <c r="Y38" s="2">
        <f t="shared" si="3"/>
        <v>99417377</v>
      </c>
      <c r="Z38" s="34">
        <f>+IF(X38&lt;&gt;0,+(Y38/X38)*100,0)</f>
        <v>-1507.6343937146578</v>
      </c>
      <c r="AA38" s="35">
        <f>+AA17+AA27+AA36</f>
        <v>-5357403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17581714</v>
      </c>
      <c r="I39" s="2">
        <f>+H40+I60</f>
        <v>33491625</v>
      </c>
      <c r="J39" s="2">
        <f>+G39</f>
        <v>0</v>
      </c>
      <c r="K39" s="2">
        <f>+I40+K60</f>
        <v>51712777</v>
      </c>
      <c r="L39" s="2">
        <f>+K40+L60</f>
        <v>65806137</v>
      </c>
      <c r="M39" s="2">
        <f>+L40+M60</f>
        <v>77437113</v>
      </c>
      <c r="N39" s="2">
        <f>+K39</f>
        <v>51712777</v>
      </c>
      <c r="O39" s="2">
        <f>+M40+O60</f>
        <v>92823114</v>
      </c>
      <c r="P39" s="2">
        <f>+O40+P60</f>
        <v>92823114</v>
      </c>
      <c r="Q39" s="2">
        <f>+P40+Q60</f>
        <v>92823114</v>
      </c>
      <c r="R39" s="2">
        <f>+O39</f>
        <v>92823114</v>
      </c>
      <c r="S39" s="2">
        <f>+Q40+S60</f>
        <v>92823114</v>
      </c>
      <c r="T39" s="2">
        <f>+S40+T60</f>
        <v>92823114</v>
      </c>
      <c r="U39" s="2">
        <f>+T40+U60</f>
        <v>92823114</v>
      </c>
      <c r="V39" s="2">
        <f>+S39</f>
        <v>92823114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25590463</v>
      </c>
      <c r="D40" s="43">
        <f t="shared" ref="D40:AA40" si="4">+D38+D39</f>
        <v>0</v>
      </c>
      <c r="E40" s="44">
        <f t="shared" si="4"/>
        <v>-4359502</v>
      </c>
      <c r="F40" s="45">
        <f t="shared" si="4"/>
        <v>-5357403</v>
      </c>
      <c r="G40" s="45">
        <f t="shared" si="4"/>
        <v>17581714</v>
      </c>
      <c r="H40" s="45">
        <f t="shared" si="4"/>
        <v>33491625</v>
      </c>
      <c r="I40" s="45">
        <f t="shared" si="4"/>
        <v>51712777</v>
      </c>
      <c r="J40" s="45">
        <f>+I40</f>
        <v>51712777</v>
      </c>
      <c r="K40" s="45">
        <f t="shared" si="4"/>
        <v>65806137</v>
      </c>
      <c r="L40" s="45">
        <f t="shared" si="4"/>
        <v>77437113</v>
      </c>
      <c r="M40" s="45">
        <f t="shared" si="4"/>
        <v>92823114</v>
      </c>
      <c r="N40" s="45">
        <f>+M40</f>
        <v>92823114</v>
      </c>
      <c r="O40" s="45">
        <f t="shared" si="4"/>
        <v>92823114</v>
      </c>
      <c r="P40" s="45">
        <f t="shared" si="4"/>
        <v>92823114</v>
      </c>
      <c r="Q40" s="45">
        <f t="shared" si="4"/>
        <v>92823114</v>
      </c>
      <c r="R40" s="45">
        <f>+Q40</f>
        <v>92823114</v>
      </c>
      <c r="S40" s="45">
        <f t="shared" si="4"/>
        <v>92823114</v>
      </c>
      <c r="T40" s="45">
        <f t="shared" si="4"/>
        <v>92823114</v>
      </c>
      <c r="U40" s="45">
        <f t="shared" si="4"/>
        <v>92823114</v>
      </c>
      <c r="V40" s="45">
        <f>+U40</f>
        <v>92823114</v>
      </c>
      <c r="W40" s="45">
        <f>+V40</f>
        <v>92823114</v>
      </c>
      <c r="X40" s="45">
        <f t="shared" si="4"/>
        <v>-6594263</v>
      </c>
      <c r="Y40" s="45">
        <f t="shared" si="4"/>
        <v>99417377</v>
      </c>
      <c r="Z40" s="46">
        <f>+IF(X40&lt;&gt;0,+(Y40/X40)*100,0)</f>
        <v>-1507.6343937146578</v>
      </c>
      <c r="AA40" s="47">
        <f t="shared" si="4"/>
        <v>-5357403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168854047</v>
      </c>
      <c r="D7" s="18"/>
      <c r="E7" s="19">
        <v>157971299</v>
      </c>
      <c r="F7" s="20">
        <v>159425129</v>
      </c>
      <c r="G7" s="20">
        <v>16964381</v>
      </c>
      <c r="H7" s="20">
        <v>15523799</v>
      </c>
      <c r="I7" s="20">
        <v>14317825</v>
      </c>
      <c r="J7" s="20">
        <v>46806005</v>
      </c>
      <c r="K7" s="20">
        <v>11310244</v>
      </c>
      <c r="L7" s="20">
        <v>21276663</v>
      </c>
      <c r="M7" s="20">
        <v>17742155</v>
      </c>
      <c r="N7" s="20">
        <v>50329062</v>
      </c>
      <c r="O7" s="20"/>
      <c r="P7" s="20"/>
      <c r="Q7" s="20"/>
      <c r="R7" s="20"/>
      <c r="S7" s="20"/>
      <c r="T7" s="20"/>
      <c r="U7" s="20"/>
      <c r="V7" s="20"/>
      <c r="W7" s="20">
        <v>97135067</v>
      </c>
      <c r="X7" s="20">
        <v>79795190</v>
      </c>
      <c r="Y7" s="20">
        <v>17339877</v>
      </c>
      <c r="Z7" s="21">
        <v>21.730478992530752</v>
      </c>
      <c r="AA7" s="22">
        <v>159425129</v>
      </c>
    </row>
    <row r="8" spans="1:27" ht="13.5" x14ac:dyDescent="0.25">
      <c r="A8" s="23" t="s">
        <v>36</v>
      </c>
      <c r="B8" s="17" t="s">
        <v>32</v>
      </c>
      <c r="C8" s="18">
        <v>313183</v>
      </c>
      <c r="D8" s="18"/>
      <c r="E8" s="19">
        <v>414000</v>
      </c>
      <c r="F8" s="20">
        <v>414000</v>
      </c>
      <c r="G8" s="20"/>
      <c r="H8" s="20"/>
      <c r="I8" s="20">
        <v>28400</v>
      </c>
      <c r="J8" s="20">
        <v>28400</v>
      </c>
      <c r="K8" s="20">
        <v>19000</v>
      </c>
      <c r="L8" s="20"/>
      <c r="M8" s="20">
        <v>14200</v>
      </c>
      <c r="N8" s="20">
        <v>33200</v>
      </c>
      <c r="O8" s="20"/>
      <c r="P8" s="20"/>
      <c r="Q8" s="20"/>
      <c r="R8" s="20"/>
      <c r="S8" s="20"/>
      <c r="T8" s="20"/>
      <c r="U8" s="20"/>
      <c r="V8" s="20"/>
      <c r="W8" s="20">
        <v>61600</v>
      </c>
      <c r="X8" s="20">
        <v>189293</v>
      </c>
      <c r="Y8" s="20">
        <v>-127693</v>
      </c>
      <c r="Z8" s="21">
        <v>-67.4578563391145</v>
      </c>
      <c r="AA8" s="22">
        <v>414000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614000</v>
      </c>
      <c r="F10" s="20">
        <v>614000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573956</v>
      </c>
      <c r="Y10" s="20">
        <v>-573956</v>
      </c>
      <c r="Z10" s="21">
        <v>-100</v>
      </c>
      <c r="AA10" s="22">
        <v>614000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169605</v>
      </c>
      <c r="F11" s="20">
        <v>169605</v>
      </c>
      <c r="G11" s="20">
        <v>4456</v>
      </c>
      <c r="H11" s="20">
        <v>20411</v>
      </c>
      <c r="I11" s="20">
        <v>55175</v>
      </c>
      <c r="J11" s="20">
        <v>80042</v>
      </c>
      <c r="K11" s="20">
        <v>56525</v>
      </c>
      <c r="L11" s="20">
        <v>40381</v>
      </c>
      <c r="M11" s="20">
        <v>30353</v>
      </c>
      <c r="N11" s="20">
        <v>127259</v>
      </c>
      <c r="O11" s="20"/>
      <c r="P11" s="20"/>
      <c r="Q11" s="20"/>
      <c r="R11" s="20"/>
      <c r="S11" s="20"/>
      <c r="T11" s="20"/>
      <c r="U11" s="20"/>
      <c r="V11" s="20"/>
      <c r="W11" s="20">
        <v>207301</v>
      </c>
      <c r="X11" s="20">
        <v>84785</v>
      </c>
      <c r="Y11" s="20">
        <v>122516</v>
      </c>
      <c r="Z11" s="21">
        <v>144.501975585304</v>
      </c>
      <c r="AA11" s="22">
        <v>169605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-171126367</v>
      </c>
      <c r="F14" s="20">
        <v>-172166367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-81474686</v>
      </c>
      <c r="Y14" s="20">
        <v>81474686</v>
      </c>
      <c r="Z14" s="21">
        <v>-100</v>
      </c>
      <c r="AA14" s="22">
        <v>-172166367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-2235900</v>
      </c>
      <c r="F15" s="20">
        <v>-2235900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-2235900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169167230</v>
      </c>
      <c r="D17" s="26">
        <f>SUM(D6:D16)</f>
        <v>0</v>
      </c>
      <c r="E17" s="27">
        <f t="shared" si="0"/>
        <v>-14193363</v>
      </c>
      <c r="F17" s="28">
        <f t="shared" si="0"/>
        <v>-13779533</v>
      </c>
      <c r="G17" s="28">
        <f t="shared" si="0"/>
        <v>16968837</v>
      </c>
      <c r="H17" s="28">
        <f t="shared" si="0"/>
        <v>15544210</v>
      </c>
      <c r="I17" s="28">
        <f t="shared" si="0"/>
        <v>14401400</v>
      </c>
      <c r="J17" s="28">
        <f t="shared" si="0"/>
        <v>46914447</v>
      </c>
      <c r="K17" s="28">
        <f t="shared" si="0"/>
        <v>11385769</v>
      </c>
      <c r="L17" s="28">
        <f t="shared" si="0"/>
        <v>21317044</v>
      </c>
      <c r="M17" s="28">
        <f t="shared" si="0"/>
        <v>17786708</v>
      </c>
      <c r="N17" s="28">
        <f t="shared" si="0"/>
        <v>50489521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97403968</v>
      </c>
      <c r="X17" s="28">
        <f t="shared" si="0"/>
        <v>-831462</v>
      </c>
      <c r="Y17" s="28">
        <f t="shared" si="0"/>
        <v>98235430</v>
      </c>
      <c r="Z17" s="29">
        <f>+IF(X17&lt;&gt;0,+(Y17/X17)*100,0)</f>
        <v>-11814.782876427305</v>
      </c>
      <c r="AA17" s="30">
        <f>SUM(AA6:AA16)</f>
        <v>-13779533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-8349579</v>
      </c>
      <c r="D26" s="18"/>
      <c r="E26" s="19">
        <v>-25544957</v>
      </c>
      <c r="F26" s="20">
        <v>-30217385</v>
      </c>
      <c r="G26" s="20">
        <v>-326614</v>
      </c>
      <c r="H26" s="20">
        <v>-13600</v>
      </c>
      <c r="I26" s="20">
        <v>-3517</v>
      </c>
      <c r="J26" s="20">
        <v>-343731</v>
      </c>
      <c r="K26" s="20">
        <v>-55214</v>
      </c>
      <c r="L26" s="20">
        <v>-904074</v>
      </c>
      <c r="M26" s="20">
        <v>-1024575</v>
      </c>
      <c r="N26" s="20">
        <v>-1983863</v>
      </c>
      <c r="O26" s="20"/>
      <c r="P26" s="20"/>
      <c r="Q26" s="20"/>
      <c r="R26" s="20"/>
      <c r="S26" s="20"/>
      <c r="T26" s="20"/>
      <c r="U26" s="20"/>
      <c r="V26" s="20"/>
      <c r="W26" s="20">
        <v>-2327594</v>
      </c>
      <c r="X26" s="20">
        <v>-22303009</v>
      </c>
      <c r="Y26" s="20">
        <v>19975415</v>
      </c>
      <c r="Z26" s="21">
        <v>-89.563766933869772</v>
      </c>
      <c r="AA26" s="22">
        <v>-30217385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-8349579</v>
      </c>
      <c r="D27" s="26">
        <f>SUM(D21:D26)</f>
        <v>0</v>
      </c>
      <c r="E27" s="27">
        <f t="shared" si="1"/>
        <v>-25544957</v>
      </c>
      <c r="F27" s="28">
        <f t="shared" si="1"/>
        <v>-30217385</v>
      </c>
      <c r="G27" s="28">
        <f t="shared" si="1"/>
        <v>-326614</v>
      </c>
      <c r="H27" s="28">
        <f t="shared" si="1"/>
        <v>-13600</v>
      </c>
      <c r="I27" s="28">
        <f t="shared" si="1"/>
        <v>-3517</v>
      </c>
      <c r="J27" s="28">
        <f t="shared" si="1"/>
        <v>-343731</v>
      </c>
      <c r="K27" s="28">
        <f t="shared" si="1"/>
        <v>-55214</v>
      </c>
      <c r="L27" s="28">
        <f t="shared" si="1"/>
        <v>-904074</v>
      </c>
      <c r="M27" s="28">
        <f t="shared" si="1"/>
        <v>-1024575</v>
      </c>
      <c r="N27" s="28">
        <f t="shared" si="1"/>
        <v>-1983863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-2327594</v>
      </c>
      <c r="X27" s="28">
        <f t="shared" si="1"/>
        <v>-22303009</v>
      </c>
      <c r="Y27" s="28">
        <f t="shared" si="1"/>
        <v>19975415</v>
      </c>
      <c r="Z27" s="29">
        <f>+IF(X27&lt;&gt;0,+(Y27/X27)*100,0)</f>
        <v>-89.563766933869772</v>
      </c>
      <c r="AA27" s="30">
        <f>SUM(AA21:AA26)</f>
        <v>-30217385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160817651</v>
      </c>
      <c r="D38" s="32">
        <f>+D17+D27+D36</f>
        <v>0</v>
      </c>
      <c r="E38" s="33">
        <f t="shared" si="3"/>
        <v>-39738320</v>
      </c>
      <c r="F38" s="2">
        <f t="shared" si="3"/>
        <v>-43996918</v>
      </c>
      <c r="G38" s="2">
        <f t="shared" si="3"/>
        <v>16642223</v>
      </c>
      <c r="H38" s="2">
        <f t="shared" si="3"/>
        <v>15530610</v>
      </c>
      <c r="I38" s="2">
        <f t="shared" si="3"/>
        <v>14397883</v>
      </c>
      <c r="J38" s="2">
        <f t="shared" si="3"/>
        <v>46570716</v>
      </c>
      <c r="K38" s="2">
        <f t="shared" si="3"/>
        <v>11330555</v>
      </c>
      <c r="L38" s="2">
        <f t="shared" si="3"/>
        <v>20412970</v>
      </c>
      <c r="M38" s="2">
        <f t="shared" si="3"/>
        <v>16762133</v>
      </c>
      <c r="N38" s="2">
        <f t="shared" si="3"/>
        <v>48505658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95076374</v>
      </c>
      <c r="X38" s="2">
        <f t="shared" si="3"/>
        <v>-23134471</v>
      </c>
      <c r="Y38" s="2">
        <f t="shared" si="3"/>
        <v>118210845</v>
      </c>
      <c r="Z38" s="34">
        <f>+IF(X38&lt;&gt;0,+(Y38/X38)*100,0)</f>
        <v>-510.97276008602057</v>
      </c>
      <c r="AA38" s="35">
        <f>+AA17+AA27+AA36</f>
        <v>-43996918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16642223</v>
      </c>
      <c r="I39" s="2">
        <f>+H40+I60</f>
        <v>32172833</v>
      </c>
      <c r="J39" s="2">
        <f>+G39</f>
        <v>0</v>
      </c>
      <c r="K39" s="2">
        <f>+I40+K60</f>
        <v>46570716</v>
      </c>
      <c r="L39" s="2">
        <f>+K40+L60</f>
        <v>57901271</v>
      </c>
      <c r="M39" s="2">
        <f>+L40+M60</f>
        <v>78314241</v>
      </c>
      <c r="N39" s="2">
        <f>+K39</f>
        <v>46570716</v>
      </c>
      <c r="O39" s="2">
        <f>+M40+O60</f>
        <v>95076374</v>
      </c>
      <c r="P39" s="2">
        <f>+O40+P60</f>
        <v>95076374</v>
      </c>
      <c r="Q39" s="2">
        <f>+P40+Q60</f>
        <v>95076374</v>
      </c>
      <c r="R39" s="2">
        <f>+O39</f>
        <v>95076374</v>
      </c>
      <c r="S39" s="2">
        <f>+Q40+S60</f>
        <v>95076374</v>
      </c>
      <c r="T39" s="2">
        <f>+S40+T60</f>
        <v>95076374</v>
      </c>
      <c r="U39" s="2">
        <f>+T40+U60</f>
        <v>95076374</v>
      </c>
      <c r="V39" s="2">
        <f>+S39</f>
        <v>95076374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160817651</v>
      </c>
      <c r="D40" s="43">
        <f t="shared" ref="D40:AA40" si="4">+D38+D39</f>
        <v>0</v>
      </c>
      <c r="E40" s="44">
        <f t="shared" si="4"/>
        <v>-39738320</v>
      </c>
      <c r="F40" s="45">
        <f t="shared" si="4"/>
        <v>-43996918</v>
      </c>
      <c r="G40" s="45">
        <f t="shared" si="4"/>
        <v>16642223</v>
      </c>
      <c r="H40" s="45">
        <f t="shared" si="4"/>
        <v>32172833</v>
      </c>
      <c r="I40" s="45">
        <f t="shared" si="4"/>
        <v>46570716</v>
      </c>
      <c r="J40" s="45">
        <f>+I40</f>
        <v>46570716</v>
      </c>
      <c r="K40" s="45">
        <f t="shared" si="4"/>
        <v>57901271</v>
      </c>
      <c r="L40" s="45">
        <f t="shared" si="4"/>
        <v>78314241</v>
      </c>
      <c r="M40" s="45">
        <f t="shared" si="4"/>
        <v>95076374</v>
      </c>
      <c r="N40" s="45">
        <f>+M40</f>
        <v>95076374</v>
      </c>
      <c r="O40" s="45">
        <f t="shared" si="4"/>
        <v>95076374</v>
      </c>
      <c r="P40" s="45">
        <f t="shared" si="4"/>
        <v>95076374</v>
      </c>
      <c r="Q40" s="45">
        <f t="shared" si="4"/>
        <v>95076374</v>
      </c>
      <c r="R40" s="45">
        <f>+Q40</f>
        <v>95076374</v>
      </c>
      <c r="S40" s="45">
        <f t="shared" si="4"/>
        <v>95076374</v>
      </c>
      <c r="T40" s="45">
        <f t="shared" si="4"/>
        <v>95076374</v>
      </c>
      <c r="U40" s="45">
        <f t="shared" si="4"/>
        <v>95076374</v>
      </c>
      <c r="V40" s="45">
        <f>+U40</f>
        <v>95076374</v>
      </c>
      <c r="W40" s="45">
        <f>+V40</f>
        <v>95076374</v>
      </c>
      <c r="X40" s="45">
        <f t="shared" si="4"/>
        <v>-23134471</v>
      </c>
      <c r="Y40" s="45">
        <f t="shared" si="4"/>
        <v>118210845</v>
      </c>
      <c r="Z40" s="46">
        <f>+IF(X40&lt;&gt;0,+(Y40/X40)*100,0)</f>
        <v>-510.97276008602057</v>
      </c>
      <c r="AA40" s="47">
        <f t="shared" si="4"/>
        <v>-43996918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553769707</v>
      </c>
      <c r="D7" s="18"/>
      <c r="E7" s="19">
        <v>563089395</v>
      </c>
      <c r="F7" s="20">
        <v>563089395</v>
      </c>
      <c r="G7" s="20">
        <v>52440192</v>
      </c>
      <c r="H7" s="20">
        <v>54867671</v>
      </c>
      <c r="I7" s="20">
        <v>52676809</v>
      </c>
      <c r="J7" s="20">
        <v>159984672</v>
      </c>
      <c r="K7" s="20">
        <v>56084241</v>
      </c>
      <c r="L7" s="20">
        <v>51994183</v>
      </c>
      <c r="M7" s="20">
        <v>51671070</v>
      </c>
      <c r="N7" s="20">
        <v>159749494</v>
      </c>
      <c r="O7" s="20"/>
      <c r="P7" s="20"/>
      <c r="Q7" s="20"/>
      <c r="R7" s="20"/>
      <c r="S7" s="20"/>
      <c r="T7" s="20"/>
      <c r="U7" s="20"/>
      <c r="V7" s="20"/>
      <c r="W7" s="20">
        <v>319734166</v>
      </c>
      <c r="X7" s="20">
        <v>271658222</v>
      </c>
      <c r="Y7" s="20">
        <v>48075944</v>
      </c>
      <c r="Z7" s="21">
        <v>17.69721661507451</v>
      </c>
      <c r="AA7" s="22">
        <v>563089395</v>
      </c>
    </row>
    <row r="8" spans="1:27" ht="13.5" x14ac:dyDescent="0.25">
      <c r="A8" s="23" t="s">
        <v>36</v>
      </c>
      <c r="B8" s="17" t="s">
        <v>32</v>
      </c>
      <c r="C8" s="18">
        <v>2086088</v>
      </c>
      <c r="D8" s="18"/>
      <c r="E8" s="19">
        <v>1180503</v>
      </c>
      <c r="F8" s="20">
        <v>1180503</v>
      </c>
      <c r="G8" s="20">
        <v>122047</v>
      </c>
      <c r="H8" s="20">
        <v>4727</v>
      </c>
      <c r="I8" s="20">
        <v>20459</v>
      </c>
      <c r="J8" s="20">
        <v>147233</v>
      </c>
      <c r="K8" s="20">
        <v>33529</v>
      </c>
      <c r="L8" s="20"/>
      <c r="M8" s="20">
        <v>33910</v>
      </c>
      <c r="N8" s="20">
        <v>67439</v>
      </c>
      <c r="O8" s="20"/>
      <c r="P8" s="20"/>
      <c r="Q8" s="20"/>
      <c r="R8" s="20"/>
      <c r="S8" s="20"/>
      <c r="T8" s="20"/>
      <c r="U8" s="20"/>
      <c r="V8" s="20"/>
      <c r="W8" s="20">
        <v>214672</v>
      </c>
      <c r="X8" s="20">
        <v>94540</v>
      </c>
      <c r="Y8" s="20">
        <v>120132</v>
      </c>
      <c r="Z8" s="21">
        <v>127.0700232705733</v>
      </c>
      <c r="AA8" s="22">
        <v>1180503</v>
      </c>
    </row>
    <row r="9" spans="1:27" ht="13.5" x14ac:dyDescent="0.25">
      <c r="A9" s="23" t="s">
        <v>37</v>
      </c>
      <c r="B9" s="17" t="s">
        <v>6</v>
      </c>
      <c r="C9" s="18">
        <v>13892531</v>
      </c>
      <c r="D9" s="18"/>
      <c r="E9" s="19">
        <v>22379687</v>
      </c>
      <c r="F9" s="20">
        <v>22379687</v>
      </c>
      <c r="G9" s="20">
        <v>9324910</v>
      </c>
      <c r="H9" s="20"/>
      <c r="I9" s="20"/>
      <c r="J9" s="20">
        <v>9324910</v>
      </c>
      <c r="K9" s="20">
        <v>12681</v>
      </c>
      <c r="L9" s="20"/>
      <c r="M9" s="20">
        <v>7459896</v>
      </c>
      <c r="N9" s="20">
        <v>7472577</v>
      </c>
      <c r="O9" s="20"/>
      <c r="P9" s="20"/>
      <c r="Q9" s="20"/>
      <c r="R9" s="20"/>
      <c r="S9" s="20"/>
      <c r="T9" s="20"/>
      <c r="U9" s="20"/>
      <c r="V9" s="20"/>
      <c r="W9" s="20">
        <v>16797487</v>
      </c>
      <c r="X9" s="20">
        <v>11189802</v>
      </c>
      <c r="Y9" s="20">
        <v>5607685</v>
      </c>
      <c r="Z9" s="21">
        <v>50.114246883010082</v>
      </c>
      <c r="AA9" s="22">
        <v>22379687</v>
      </c>
    </row>
    <row r="10" spans="1:27" ht="13.5" x14ac:dyDescent="0.25">
      <c r="A10" s="23" t="s">
        <v>38</v>
      </c>
      <c r="B10" s="17" t="s">
        <v>6</v>
      </c>
      <c r="C10" s="18">
        <v>16398032</v>
      </c>
      <c r="D10" s="18"/>
      <c r="E10" s="19">
        <v>27429231</v>
      </c>
      <c r="F10" s="20">
        <v>27429231</v>
      </c>
      <c r="G10" s="20">
        <v>3361000</v>
      </c>
      <c r="H10" s="20">
        <v>110234</v>
      </c>
      <c r="I10" s="20"/>
      <c r="J10" s="20">
        <v>3471234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3471234</v>
      </c>
      <c r="X10" s="20">
        <v>15233417</v>
      </c>
      <c r="Y10" s="20">
        <v>-11762183</v>
      </c>
      <c r="Z10" s="21">
        <v>-77.213031061908183</v>
      </c>
      <c r="AA10" s="22">
        <v>27429231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-426043468</v>
      </c>
      <c r="D14" s="18"/>
      <c r="E14" s="19">
        <v>-545981399</v>
      </c>
      <c r="F14" s="20">
        <v>-545981399</v>
      </c>
      <c r="G14" s="20">
        <v>-675224</v>
      </c>
      <c r="H14" s="20">
        <v>-70735494</v>
      </c>
      <c r="I14" s="20">
        <v>-67387748</v>
      </c>
      <c r="J14" s="20">
        <v>-138798466</v>
      </c>
      <c r="K14" s="20">
        <v>-40193691</v>
      </c>
      <c r="L14" s="20">
        <v>-38523631</v>
      </c>
      <c r="M14" s="20">
        <v>-37537893</v>
      </c>
      <c r="N14" s="20">
        <v>-116255215</v>
      </c>
      <c r="O14" s="20"/>
      <c r="P14" s="20"/>
      <c r="Q14" s="20"/>
      <c r="R14" s="20"/>
      <c r="S14" s="20"/>
      <c r="T14" s="20"/>
      <c r="U14" s="20"/>
      <c r="V14" s="20"/>
      <c r="W14" s="20">
        <v>-255053681</v>
      </c>
      <c r="X14" s="20">
        <v>-274270203</v>
      </c>
      <c r="Y14" s="20">
        <v>19216522</v>
      </c>
      <c r="Z14" s="21">
        <v>-7.0064198698245024</v>
      </c>
      <c r="AA14" s="22">
        <v>-545981399</v>
      </c>
    </row>
    <row r="15" spans="1:27" ht="13.5" x14ac:dyDescent="0.25">
      <c r="A15" s="23" t="s">
        <v>43</v>
      </c>
      <c r="B15" s="17" t="s">
        <v>32</v>
      </c>
      <c r="C15" s="18">
        <v>-2807817</v>
      </c>
      <c r="D15" s="18"/>
      <c r="E15" s="19">
        <v>-2515032</v>
      </c>
      <c r="F15" s="20">
        <v>-2515032</v>
      </c>
      <c r="G15" s="20"/>
      <c r="H15" s="20"/>
      <c r="I15" s="20"/>
      <c r="J15" s="20"/>
      <c r="K15" s="20"/>
      <c r="L15" s="20"/>
      <c r="M15" s="20">
        <v>-1312981</v>
      </c>
      <c r="N15" s="20">
        <v>-1312981</v>
      </c>
      <c r="O15" s="20"/>
      <c r="P15" s="20"/>
      <c r="Q15" s="20"/>
      <c r="R15" s="20"/>
      <c r="S15" s="20"/>
      <c r="T15" s="20"/>
      <c r="U15" s="20"/>
      <c r="V15" s="20"/>
      <c r="W15" s="20">
        <v>-1312981</v>
      </c>
      <c r="X15" s="20">
        <v>-1257516</v>
      </c>
      <c r="Y15" s="20">
        <v>-55465</v>
      </c>
      <c r="Z15" s="21">
        <v>4.4106794665038054</v>
      </c>
      <c r="AA15" s="22">
        <v>-2515032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157295073</v>
      </c>
      <c r="D17" s="26">
        <f>SUM(D6:D16)</f>
        <v>0</v>
      </c>
      <c r="E17" s="27">
        <f t="shared" si="0"/>
        <v>65582385</v>
      </c>
      <c r="F17" s="28">
        <f t="shared" si="0"/>
        <v>65582385</v>
      </c>
      <c r="G17" s="28">
        <f t="shared" si="0"/>
        <v>64572925</v>
      </c>
      <c r="H17" s="28">
        <f t="shared" si="0"/>
        <v>-15752862</v>
      </c>
      <c r="I17" s="28">
        <f t="shared" si="0"/>
        <v>-14690480</v>
      </c>
      <c r="J17" s="28">
        <f t="shared" si="0"/>
        <v>34129583</v>
      </c>
      <c r="K17" s="28">
        <f t="shared" si="0"/>
        <v>15936760</v>
      </c>
      <c r="L17" s="28">
        <f t="shared" si="0"/>
        <v>13470552</v>
      </c>
      <c r="M17" s="28">
        <f t="shared" si="0"/>
        <v>20314002</v>
      </c>
      <c r="N17" s="28">
        <f t="shared" si="0"/>
        <v>49721314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83850897</v>
      </c>
      <c r="X17" s="28">
        <f t="shared" si="0"/>
        <v>22648262</v>
      </c>
      <c r="Y17" s="28">
        <f t="shared" si="0"/>
        <v>61202635</v>
      </c>
      <c r="Z17" s="29">
        <f>+IF(X17&lt;&gt;0,+(Y17/X17)*100,0)</f>
        <v>270.23104466029224</v>
      </c>
      <c r="AA17" s="30">
        <f>SUM(AA6:AA16)</f>
        <v>65582385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-35993763</v>
      </c>
      <c r="D26" s="18"/>
      <c r="E26" s="19">
        <v>-61643621</v>
      </c>
      <c r="F26" s="20">
        <v>-73878978</v>
      </c>
      <c r="G26" s="20">
        <v>-139036</v>
      </c>
      <c r="H26" s="20">
        <v>-635141</v>
      </c>
      <c r="I26" s="20">
        <v>-917312</v>
      </c>
      <c r="J26" s="20">
        <v>-1691489</v>
      </c>
      <c r="K26" s="20">
        <v>-5473639</v>
      </c>
      <c r="L26" s="20">
        <v>-400505</v>
      </c>
      <c r="M26" s="20">
        <v>-3786286</v>
      </c>
      <c r="N26" s="20">
        <v>-9660430</v>
      </c>
      <c r="O26" s="20"/>
      <c r="P26" s="20"/>
      <c r="Q26" s="20"/>
      <c r="R26" s="20"/>
      <c r="S26" s="20"/>
      <c r="T26" s="20"/>
      <c r="U26" s="20"/>
      <c r="V26" s="20"/>
      <c r="W26" s="20">
        <v>-11351919</v>
      </c>
      <c r="X26" s="20">
        <v>-36056087</v>
      </c>
      <c r="Y26" s="20">
        <v>24704168</v>
      </c>
      <c r="Z26" s="21">
        <v>-68.51594295298878</v>
      </c>
      <c r="AA26" s="22">
        <v>-73878978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-35993763</v>
      </c>
      <c r="D27" s="26">
        <f>SUM(D21:D26)</f>
        <v>0</v>
      </c>
      <c r="E27" s="27">
        <f t="shared" si="1"/>
        <v>-61643621</v>
      </c>
      <c r="F27" s="28">
        <f t="shared" si="1"/>
        <v>-73878978</v>
      </c>
      <c r="G27" s="28">
        <f t="shared" si="1"/>
        <v>-139036</v>
      </c>
      <c r="H27" s="28">
        <f t="shared" si="1"/>
        <v>-635141</v>
      </c>
      <c r="I27" s="28">
        <f t="shared" si="1"/>
        <v>-917312</v>
      </c>
      <c r="J27" s="28">
        <f t="shared" si="1"/>
        <v>-1691489</v>
      </c>
      <c r="K27" s="28">
        <f t="shared" si="1"/>
        <v>-5473639</v>
      </c>
      <c r="L27" s="28">
        <f t="shared" si="1"/>
        <v>-400505</v>
      </c>
      <c r="M27" s="28">
        <f t="shared" si="1"/>
        <v>-3786286</v>
      </c>
      <c r="N27" s="28">
        <f t="shared" si="1"/>
        <v>-9660430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-11351919</v>
      </c>
      <c r="X27" s="28">
        <f t="shared" si="1"/>
        <v>-36056087</v>
      </c>
      <c r="Y27" s="28">
        <f t="shared" si="1"/>
        <v>24704168</v>
      </c>
      <c r="Z27" s="29">
        <f>+IF(X27&lt;&gt;0,+(Y27/X27)*100,0)</f>
        <v>-68.51594295298878</v>
      </c>
      <c r="AA27" s="30">
        <f>SUM(AA21:AA26)</f>
        <v>-73878978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1388751</v>
      </c>
      <c r="D33" s="18"/>
      <c r="E33" s="19">
        <v>1100016</v>
      </c>
      <c r="F33" s="20">
        <v>1100016</v>
      </c>
      <c r="G33" s="20">
        <v>130410</v>
      </c>
      <c r="H33" s="36">
        <v>101627</v>
      </c>
      <c r="I33" s="36">
        <v>47745</v>
      </c>
      <c r="J33" s="36">
        <v>279782</v>
      </c>
      <c r="K33" s="20">
        <v>216433</v>
      </c>
      <c r="L33" s="20">
        <v>-124415</v>
      </c>
      <c r="M33" s="20">
        <v>481787</v>
      </c>
      <c r="N33" s="20">
        <v>573805</v>
      </c>
      <c r="O33" s="36"/>
      <c r="P33" s="36"/>
      <c r="Q33" s="36"/>
      <c r="R33" s="20"/>
      <c r="S33" s="20"/>
      <c r="T33" s="20"/>
      <c r="U33" s="20"/>
      <c r="V33" s="36"/>
      <c r="W33" s="36">
        <v>853587</v>
      </c>
      <c r="X33" s="36">
        <v>550008</v>
      </c>
      <c r="Y33" s="20">
        <v>303579</v>
      </c>
      <c r="Z33" s="21">
        <v>55.195378976305797</v>
      </c>
      <c r="AA33" s="22">
        <v>1100016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-2840871</v>
      </c>
      <c r="D35" s="18"/>
      <c r="E35" s="19">
        <v>-6508729</v>
      </c>
      <c r="F35" s="20">
        <v>-3133660</v>
      </c>
      <c r="G35" s="20"/>
      <c r="H35" s="20"/>
      <c r="I35" s="20"/>
      <c r="J35" s="20"/>
      <c r="K35" s="20"/>
      <c r="L35" s="20"/>
      <c r="M35" s="20">
        <v>-1511363</v>
      </c>
      <c r="N35" s="20">
        <v>-1511363</v>
      </c>
      <c r="O35" s="20"/>
      <c r="P35" s="20"/>
      <c r="Q35" s="20"/>
      <c r="R35" s="20"/>
      <c r="S35" s="20"/>
      <c r="T35" s="20"/>
      <c r="U35" s="20"/>
      <c r="V35" s="20"/>
      <c r="W35" s="20">
        <v>-1511363</v>
      </c>
      <c r="X35" s="20">
        <v>-3429778</v>
      </c>
      <c r="Y35" s="20">
        <v>1918415</v>
      </c>
      <c r="Z35" s="21">
        <v>-55.934086695990239</v>
      </c>
      <c r="AA35" s="22">
        <v>-3133660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-1452120</v>
      </c>
      <c r="D36" s="26">
        <f>SUM(D31:D35)</f>
        <v>0</v>
      </c>
      <c r="E36" s="27">
        <f t="shared" si="2"/>
        <v>-5408713</v>
      </c>
      <c r="F36" s="28">
        <f t="shared" si="2"/>
        <v>-2033644</v>
      </c>
      <c r="G36" s="28">
        <f t="shared" si="2"/>
        <v>130410</v>
      </c>
      <c r="H36" s="28">
        <f t="shared" si="2"/>
        <v>101627</v>
      </c>
      <c r="I36" s="28">
        <f t="shared" si="2"/>
        <v>47745</v>
      </c>
      <c r="J36" s="28">
        <f t="shared" si="2"/>
        <v>279782</v>
      </c>
      <c r="K36" s="28">
        <f t="shared" si="2"/>
        <v>216433</v>
      </c>
      <c r="L36" s="28">
        <f t="shared" si="2"/>
        <v>-124415</v>
      </c>
      <c r="M36" s="28">
        <f t="shared" si="2"/>
        <v>-1029576</v>
      </c>
      <c r="N36" s="28">
        <f t="shared" si="2"/>
        <v>-937558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-657776</v>
      </c>
      <c r="X36" s="28">
        <f t="shared" si="2"/>
        <v>-2879770</v>
      </c>
      <c r="Y36" s="28">
        <f t="shared" si="2"/>
        <v>2221994</v>
      </c>
      <c r="Z36" s="29">
        <f>+IF(X36&lt;&gt;0,+(Y36/X36)*100,0)</f>
        <v>-77.15873142646808</v>
      </c>
      <c r="AA36" s="30">
        <f>SUM(AA31:AA35)</f>
        <v>-2033644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119849190</v>
      </c>
      <c r="D38" s="32">
        <f>+D17+D27+D36</f>
        <v>0</v>
      </c>
      <c r="E38" s="33">
        <f t="shared" si="3"/>
        <v>-1469949</v>
      </c>
      <c r="F38" s="2">
        <f t="shared" si="3"/>
        <v>-10330237</v>
      </c>
      <c r="G38" s="2">
        <f t="shared" si="3"/>
        <v>64564299</v>
      </c>
      <c r="H38" s="2">
        <f t="shared" si="3"/>
        <v>-16286376</v>
      </c>
      <c r="I38" s="2">
        <f t="shared" si="3"/>
        <v>-15560047</v>
      </c>
      <c r="J38" s="2">
        <f t="shared" si="3"/>
        <v>32717876</v>
      </c>
      <c r="K38" s="2">
        <f t="shared" si="3"/>
        <v>10679554</v>
      </c>
      <c r="L38" s="2">
        <f t="shared" si="3"/>
        <v>12945632</v>
      </c>
      <c r="M38" s="2">
        <f t="shared" si="3"/>
        <v>15498140</v>
      </c>
      <c r="N38" s="2">
        <f t="shared" si="3"/>
        <v>39123326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71841202</v>
      </c>
      <c r="X38" s="2">
        <f t="shared" si="3"/>
        <v>-16287595</v>
      </c>
      <c r="Y38" s="2">
        <f t="shared" si="3"/>
        <v>88128797</v>
      </c>
      <c r="Z38" s="34">
        <f>+IF(X38&lt;&gt;0,+(Y38/X38)*100,0)</f>
        <v>-541.07925080406278</v>
      </c>
      <c r="AA38" s="35">
        <f>+AA17+AA27+AA36</f>
        <v>-10330237</v>
      </c>
    </row>
    <row r="39" spans="1:27" ht="13.5" x14ac:dyDescent="0.25">
      <c r="A39" s="23" t="s">
        <v>60</v>
      </c>
      <c r="B39" s="17"/>
      <c r="C39" s="32">
        <v>608002883</v>
      </c>
      <c r="D39" s="32"/>
      <c r="E39" s="33">
        <v>606558540</v>
      </c>
      <c r="F39" s="2">
        <v>606558540</v>
      </c>
      <c r="G39" s="2">
        <v>728950946</v>
      </c>
      <c r="H39" s="2">
        <f>+G40+H60</f>
        <v>793515245</v>
      </c>
      <c r="I39" s="2">
        <f>+H40+I60</f>
        <v>777228869</v>
      </c>
      <c r="J39" s="2">
        <f>+G39</f>
        <v>728950946</v>
      </c>
      <c r="K39" s="2">
        <f>+I40+K60</f>
        <v>761668822</v>
      </c>
      <c r="L39" s="2">
        <f>+K40+L60</f>
        <v>772348376</v>
      </c>
      <c r="M39" s="2">
        <f>+L40+M60</f>
        <v>785294008</v>
      </c>
      <c r="N39" s="2">
        <f>+K39</f>
        <v>761668822</v>
      </c>
      <c r="O39" s="2">
        <f>+M40+O60</f>
        <v>800792148</v>
      </c>
      <c r="P39" s="2">
        <f>+O40+P60</f>
        <v>800792148</v>
      </c>
      <c r="Q39" s="2">
        <f>+P40+Q60</f>
        <v>800792148</v>
      </c>
      <c r="R39" s="2">
        <f>+O39</f>
        <v>800792148</v>
      </c>
      <c r="S39" s="2">
        <f>+Q40+S60</f>
        <v>800792148</v>
      </c>
      <c r="T39" s="2">
        <f>+S40+T60</f>
        <v>800792148</v>
      </c>
      <c r="U39" s="2">
        <f>+T40+U60</f>
        <v>800792148</v>
      </c>
      <c r="V39" s="2">
        <f>+S39</f>
        <v>800792148</v>
      </c>
      <c r="W39" s="2">
        <f>+G39</f>
        <v>728950946</v>
      </c>
      <c r="X39" s="2">
        <v>606558540</v>
      </c>
      <c r="Y39" s="2">
        <f>+W39-X39</f>
        <v>122392406</v>
      </c>
      <c r="Z39" s="34">
        <f>+IF(X39&lt;&gt;0,+(Y39/X39)*100,0)</f>
        <v>20.178168788127195</v>
      </c>
      <c r="AA39" s="35">
        <v>606558540</v>
      </c>
    </row>
    <row r="40" spans="1:27" ht="13.5" x14ac:dyDescent="0.25">
      <c r="A40" s="41" t="s">
        <v>62</v>
      </c>
      <c r="B40" s="42" t="s">
        <v>61</v>
      </c>
      <c r="C40" s="43">
        <f>+C38+C39</f>
        <v>727852073</v>
      </c>
      <c r="D40" s="43">
        <f t="shared" ref="D40:AA40" si="4">+D38+D39</f>
        <v>0</v>
      </c>
      <c r="E40" s="44">
        <f t="shared" si="4"/>
        <v>605088591</v>
      </c>
      <c r="F40" s="45">
        <f t="shared" si="4"/>
        <v>596228303</v>
      </c>
      <c r="G40" s="45">
        <f t="shared" si="4"/>
        <v>793515245</v>
      </c>
      <c r="H40" s="45">
        <f t="shared" si="4"/>
        <v>777228869</v>
      </c>
      <c r="I40" s="45">
        <f t="shared" si="4"/>
        <v>761668822</v>
      </c>
      <c r="J40" s="45">
        <f>+I40</f>
        <v>761668822</v>
      </c>
      <c r="K40" s="45">
        <f t="shared" si="4"/>
        <v>772348376</v>
      </c>
      <c r="L40" s="45">
        <f t="shared" si="4"/>
        <v>785294008</v>
      </c>
      <c r="M40" s="45">
        <f t="shared" si="4"/>
        <v>800792148</v>
      </c>
      <c r="N40" s="45">
        <f>+M40</f>
        <v>800792148</v>
      </c>
      <c r="O40" s="45">
        <f t="shared" si="4"/>
        <v>800792148</v>
      </c>
      <c r="P40" s="45">
        <f t="shared" si="4"/>
        <v>800792148</v>
      </c>
      <c r="Q40" s="45">
        <f t="shared" si="4"/>
        <v>800792148</v>
      </c>
      <c r="R40" s="45">
        <f>+Q40</f>
        <v>800792148</v>
      </c>
      <c r="S40" s="45">
        <f t="shared" si="4"/>
        <v>800792148</v>
      </c>
      <c r="T40" s="45">
        <f t="shared" si="4"/>
        <v>800792148</v>
      </c>
      <c r="U40" s="45">
        <f t="shared" si="4"/>
        <v>800792148</v>
      </c>
      <c r="V40" s="45">
        <f>+U40</f>
        <v>800792148</v>
      </c>
      <c r="W40" s="45">
        <f>+V40</f>
        <v>800792148</v>
      </c>
      <c r="X40" s="45">
        <f t="shared" si="4"/>
        <v>590270945</v>
      </c>
      <c r="Y40" s="45">
        <f t="shared" si="4"/>
        <v>210521203</v>
      </c>
      <c r="Z40" s="46">
        <f>+IF(X40&lt;&gt;0,+(Y40/X40)*100,0)</f>
        <v>35.665181351591009</v>
      </c>
      <c r="AA40" s="47">
        <f t="shared" si="4"/>
        <v>596228303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728950946</v>
      </c>
      <c r="J60">
        <v>728950946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352386508</v>
      </c>
      <c r="D7" s="18"/>
      <c r="E7" s="19"/>
      <c r="F7" s="20"/>
      <c r="G7" s="20">
        <v>32092846</v>
      </c>
      <c r="H7" s="20">
        <v>32224296</v>
      </c>
      <c r="I7" s="20">
        <v>32371705</v>
      </c>
      <c r="J7" s="20">
        <v>96688847</v>
      </c>
      <c r="K7" s="20">
        <v>45517515</v>
      </c>
      <c r="L7" s="20">
        <v>32745036</v>
      </c>
      <c r="M7" s="20">
        <v>34831322</v>
      </c>
      <c r="N7" s="20">
        <v>113093873</v>
      </c>
      <c r="O7" s="20"/>
      <c r="P7" s="20"/>
      <c r="Q7" s="20"/>
      <c r="R7" s="20"/>
      <c r="S7" s="20"/>
      <c r="T7" s="20"/>
      <c r="U7" s="20"/>
      <c r="V7" s="20"/>
      <c r="W7" s="20">
        <v>209782720</v>
      </c>
      <c r="X7" s="20"/>
      <c r="Y7" s="20">
        <v>209782720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1759678</v>
      </c>
      <c r="D8" s="18"/>
      <c r="E8" s="19"/>
      <c r="F8" s="20"/>
      <c r="G8" s="20">
        <v>3498</v>
      </c>
      <c r="H8" s="20">
        <v>88876</v>
      </c>
      <c r="I8" s="20">
        <v>214909</v>
      </c>
      <c r="J8" s="20">
        <v>307283</v>
      </c>
      <c r="K8" s="20">
        <v>153649</v>
      </c>
      <c r="L8" s="20">
        <v>94922</v>
      </c>
      <c r="M8" s="20">
        <v>179192</v>
      </c>
      <c r="N8" s="20">
        <v>427763</v>
      </c>
      <c r="O8" s="20"/>
      <c r="P8" s="20"/>
      <c r="Q8" s="20"/>
      <c r="R8" s="20"/>
      <c r="S8" s="20"/>
      <c r="T8" s="20"/>
      <c r="U8" s="20"/>
      <c r="V8" s="20"/>
      <c r="W8" s="20">
        <v>735046</v>
      </c>
      <c r="X8" s="20"/>
      <c r="Y8" s="20">
        <v>735046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8018303</v>
      </c>
      <c r="D9" s="18"/>
      <c r="E9" s="19"/>
      <c r="F9" s="20"/>
      <c r="G9" s="20">
        <v>3516252</v>
      </c>
      <c r="H9" s="20"/>
      <c r="I9" s="20"/>
      <c r="J9" s="20">
        <v>3516252</v>
      </c>
      <c r="K9" s="20"/>
      <c r="L9" s="20"/>
      <c r="M9" s="20">
        <v>2813034</v>
      </c>
      <c r="N9" s="20">
        <v>2813034</v>
      </c>
      <c r="O9" s="20"/>
      <c r="P9" s="20"/>
      <c r="Q9" s="20"/>
      <c r="R9" s="20"/>
      <c r="S9" s="20"/>
      <c r="T9" s="20"/>
      <c r="U9" s="20"/>
      <c r="V9" s="20"/>
      <c r="W9" s="20">
        <v>6329286</v>
      </c>
      <c r="X9" s="20"/>
      <c r="Y9" s="20">
        <v>6329286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-337950092</v>
      </c>
      <c r="D14" s="18"/>
      <c r="E14" s="19">
        <v>-442666198</v>
      </c>
      <c r="F14" s="20">
        <v>-466329484</v>
      </c>
      <c r="G14" s="20">
        <v>-7203488</v>
      </c>
      <c r="H14" s="20">
        <v>-57065751</v>
      </c>
      <c r="I14" s="20">
        <v>-48457343</v>
      </c>
      <c r="J14" s="20">
        <v>-112726582</v>
      </c>
      <c r="K14" s="20">
        <v>-28923377</v>
      </c>
      <c r="L14" s="20">
        <v>-30054341</v>
      </c>
      <c r="M14" s="20">
        <v>-29720874</v>
      </c>
      <c r="N14" s="20">
        <v>-88698592</v>
      </c>
      <c r="O14" s="20"/>
      <c r="P14" s="20"/>
      <c r="Q14" s="20"/>
      <c r="R14" s="20"/>
      <c r="S14" s="20"/>
      <c r="T14" s="20"/>
      <c r="U14" s="20"/>
      <c r="V14" s="20"/>
      <c r="W14" s="20">
        <v>-201425174</v>
      </c>
      <c r="X14" s="20">
        <v>-233164740</v>
      </c>
      <c r="Y14" s="20">
        <v>31739566</v>
      </c>
      <c r="Z14" s="21">
        <v>-13.612506762386115</v>
      </c>
      <c r="AA14" s="22">
        <v>-466329484</v>
      </c>
    </row>
    <row r="15" spans="1:27" ht="13.5" x14ac:dyDescent="0.25">
      <c r="A15" s="23" t="s">
        <v>43</v>
      </c>
      <c r="B15" s="17" t="s">
        <v>32</v>
      </c>
      <c r="C15" s="18">
        <v>-420880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-190361</v>
      </c>
      <c r="N15" s="20">
        <v>-190361</v>
      </c>
      <c r="O15" s="20"/>
      <c r="P15" s="20"/>
      <c r="Q15" s="20"/>
      <c r="R15" s="20"/>
      <c r="S15" s="20"/>
      <c r="T15" s="20"/>
      <c r="U15" s="20"/>
      <c r="V15" s="20"/>
      <c r="W15" s="20">
        <v>-190361</v>
      </c>
      <c r="X15" s="20"/>
      <c r="Y15" s="20">
        <v>-190361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23793517</v>
      </c>
      <c r="D17" s="26">
        <f>SUM(D6:D16)</f>
        <v>0</v>
      </c>
      <c r="E17" s="27">
        <f t="shared" si="0"/>
        <v>-442666198</v>
      </c>
      <c r="F17" s="28">
        <f t="shared" si="0"/>
        <v>-466329484</v>
      </c>
      <c r="G17" s="28">
        <f t="shared" si="0"/>
        <v>28409108</v>
      </c>
      <c r="H17" s="28">
        <f t="shared" si="0"/>
        <v>-24752579</v>
      </c>
      <c r="I17" s="28">
        <f t="shared" si="0"/>
        <v>-15870729</v>
      </c>
      <c r="J17" s="28">
        <f t="shared" si="0"/>
        <v>-12214200</v>
      </c>
      <c r="K17" s="28">
        <f t="shared" si="0"/>
        <v>16747787</v>
      </c>
      <c r="L17" s="28">
        <f t="shared" si="0"/>
        <v>2785617</v>
      </c>
      <c r="M17" s="28">
        <f t="shared" si="0"/>
        <v>7912313</v>
      </c>
      <c r="N17" s="28">
        <f t="shared" si="0"/>
        <v>27445717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15231517</v>
      </c>
      <c r="X17" s="28">
        <f t="shared" si="0"/>
        <v>-233164740</v>
      </c>
      <c r="Y17" s="28">
        <f t="shared" si="0"/>
        <v>248396257</v>
      </c>
      <c r="Z17" s="29">
        <f>+IF(X17&lt;&gt;0,+(Y17/X17)*100,0)</f>
        <v>-106.53251302062223</v>
      </c>
      <c r="AA17" s="30">
        <f>SUM(AA6:AA16)</f>
        <v>-466329484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-43596231</v>
      </c>
      <c r="D26" s="18"/>
      <c r="E26" s="19"/>
      <c r="F26" s="20"/>
      <c r="G26" s="20">
        <v>-269157</v>
      </c>
      <c r="H26" s="20">
        <v>-4988135</v>
      </c>
      <c r="I26" s="20">
        <v>-2569097</v>
      </c>
      <c r="J26" s="20">
        <v>-7826389</v>
      </c>
      <c r="K26" s="20">
        <v>-717441</v>
      </c>
      <c r="L26" s="20">
        <v>-956295</v>
      </c>
      <c r="M26" s="20">
        <v>-315741</v>
      </c>
      <c r="N26" s="20">
        <v>-1989477</v>
      </c>
      <c r="O26" s="20"/>
      <c r="P26" s="20"/>
      <c r="Q26" s="20"/>
      <c r="R26" s="20"/>
      <c r="S26" s="20"/>
      <c r="T26" s="20"/>
      <c r="U26" s="20"/>
      <c r="V26" s="20"/>
      <c r="W26" s="20">
        <v>-9815866</v>
      </c>
      <c r="X26" s="20"/>
      <c r="Y26" s="20">
        <v>-9815866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-43596231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-269157</v>
      </c>
      <c r="H27" s="28">
        <f t="shared" si="1"/>
        <v>-4988135</v>
      </c>
      <c r="I27" s="28">
        <f t="shared" si="1"/>
        <v>-2569097</v>
      </c>
      <c r="J27" s="28">
        <f t="shared" si="1"/>
        <v>-7826389</v>
      </c>
      <c r="K27" s="28">
        <f t="shared" si="1"/>
        <v>-717441</v>
      </c>
      <c r="L27" s="28">
        <f t="shared" si="1"/>
        <v>-956295</v>
      </c>
      <c r="M27" s="28">
        <f t="shared" si="1"/>
        <v>-315741</v>
      </c>
      <c r="N27" s="28">
        <f t="shared" si="1"/>
        <v>-1989477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-9815866</v>
      </c>
      <c r="X27" s="28">
        <f t="shared" si="1"/>
        <v>0</v>
      </c>
      <c r="Y27" s="28">
        <f t="shared" si="1"/>
        <v>-9815866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-19802714</v>
      </c>
      <c r="D38" s="32">
        <f>+D17+D27+D36</f>
        <v>0</v>
      </c>
      <c r="E38" s="33">
        <f t="shared" si="3"/>
        <v>-442666198</v>
      </c>
      <c r="F38" s="2">
        <f t="shared" si="3"/>
        <v>-466329484</v>
      </c>
      <c r="G38" s="2">
        <f t="shared" si="3"/>
        <v>28139951</v>
      </c>
      <c r="H38" s="2">
        <f t="shared" si="3"/>
        <v>-29740714</v>
      </c>
      <c r="I38" s="2">
        <f t="shared" si="3"/>
        <v>-18439826</v>
      </c>
      <c r="J38" s="2">
        <f t="shared" si="3"/>
        <v>-20040589</v>
      </c>
      <c r="K38" s="2">
        <f t="shared" si="3"/>
        <v>16030346</v>
      </c>
      <c r="L38" s="2">
        <f t="shared" si="3"/>
        <v>1829322</v>
      </c>
      <c r="M38" s="2">
        <f t="shared" si="3"/>
        <v>7596572</v>
      </c>
      <c r="N38" s="2">
        <f t="shared" si="3"/>
        <v>25456240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5415651</v>
      </c>
      <c r="X38" s="2">
        <f t="shared" si="3"/>
        <v>-233164740</v>
      </c>
      <c r="Y38" s="2">
        <f t="shared" si="3"/>
        <v>238580391</v>
      </c>
      <c r="Z38" s="34">
        <f>+IF(X38&lt;&gt;0,+(Y38/X38)*100,0)</f>
        <v>-102.32267151542725</v>
      </c>
      <c r="AA38" s="35">
        <f>+AA17+AA27+AA36</f>
        <v>-466329484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28139951</v>
      </c>
      <c r="I39" s="2">
        <f>+H40+I60</f>
        <v>-1600763</v>
      </c>
      <c r="J39" s="2">
        <f>+G39</f>
        <v>0</v>
      </c>
      <c r="K39" s="2">
        <f>+I40+K60</f>
        <v>-20040589</v>
      </c>
      <c r="L39" s="2">
        <f>+K40+L60</f>
        <v>-4010243</v>
      </c>
      <c r="M39" s="2">
        <f>+L40+M60</f>
        <v>-2180921</v>
      </c>
      <c r="N39" s="2">
        <f>+K39</f>
        <v>-20040589</v>
      </c>
      <c r="O39" s="2">
        <f>+M40+O60</f>
        <v>5415651</v>
      </c>
      <c r="P39" s="2">
        <f>+O40+P60</f>
        <v>5415651</v>
      </c>
      <c r="Q39" s="2">
        <f>+P40+Q60</f>
        <v>5415651</v>
      </c>
      <c r="R39" s="2">
        <f>+O39</f>
        <v>5415651</v>
      </c>
      <c r="S39" s="2">
        <f>+Q40+S60</f>
        <v>5415651</v>
      </c>
      <c r="T39" s="2">
        <f>+S40+T60</f>
        <v>5415651</v>
      </c>
      <c r="U39" s="2">
        <f>+T40+U60</f>
        <v>5415651</v>
      </c>
      <c r="V39" s="2">
        <f>+S39</f>
        <v>5415651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-19802714</v>
      </c>
      <c r="D40" s="43">
        <f t="shared" ref="D40:AA40" si="4">+D38+D39</f>
        <v>0</v>
      </c>
      <c r="E40" s="44">
        <f t="shared" si="4"/>
        <v>-442666198</v>
      </c>
      <c r="F40" s="45">
        <f t="shared" si="4"/>
        <v>-466329484</v>
      </c>
      <c r="G40" s="45">
        <f t="shared" si="4"/>
        <v>28139951</v>
      </c>
      <c r="H40" s="45">
        <f t="shared" si="4"/>
        <v>-1600763</v>
      </c>
      <c r="I40" s="45">
        <f t="shared" si="4"/>
        <v>-20040589</v>
      </c>
      <c r="J40" s="45">
        <f>+I40</f>
        <v>-20040589</v>
      </c>
      <c r="K40" s="45">
        <f t="shared" si="4"/>
        <v>-4010243</v>
      </c>
      <c r="L40" s="45">
        <f t="shared" si="4"/>
        <v>-2180921</v>
      </c>
      <c r="M40" s="45">
        <f t="shared" si="4"/>
        <v>5415651</v>
      </c>
      <c r="N40" s="45">
        <f>+M40</f>
        <v>5415651</v>
      </c>
      <c r="O40" s="45">
        <f t="shared" si="4"/>
        <v>5415651</v>
      </c>
      <c r="P40" s="45">
        <f t="shared" si="4"/>
        <v>5415651</v>
      </c>
      <c r="Q40" s="45">
        <f t="shared" si="4"/>
        <v>5415651</v>
      </c>
      <c r="R40" s="45">
        <f>+Q40</f>
        <v>5415651</v>
      </c>
      <c r="S40" s="45">
        <f t="shared" si="4"/>
        <v>5415651</v>
      </c>
      <c r="T40" s="45">
        <f t="shared" si="4"/>
        <v>5415651</v>
      </c>
      <c r="U40" s="45">
        <f t="shared" si="4"/>
        <v>5415651</v>
      </c>
      <c r="V40" s="45">
        <f>+U40</f>
        <v>5415651</v>
      </c>
      <c r="W40" s="45">
        <f>+V40</f>
        <v>5415651</v>
      </c>
      <c r="X40" s="45">
        <f t="shared" si="4"/>
        <v>-233164740</v>
      </c>
      <c r="Y40" s="45">
        <f t="shared" si="4"/>
        <v>238580391</v>
      </c>
      <c r="Z40" s="46">
        <f>+IF(X40&lt;&gt;0,+(Y40/X40)*100,0)</f>
        <v>-102.32267151542725</v>
      </c>
      <c r="AA40" s="47">
        <f t="shared" si="4"/>
        <v>-466329484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50096731</v>
      </c>
      <c r="D7" s="18"/>
      <c r="E7" s="19"/>
      <c r="F7" s="20"/>
      <c r="G7" s="20">
        <v>5114295</v>
      </c>
      <c r="H7" s="20">
        <v>8282395</v>
      </c>
      <c r="I7" s="20">
        <v>6605710</v>
      </c>
      <c r="J7" s="20">
        <v>20002400</v>
      </c>
      <c r="K7" s="20">
        <v>6546181</v>
      </c>
      <c r="L7" s="20">
        <v>6134258</v>
      </c>
      <c r="M7" s="20">
        <v>4117140</v>
      </c>
      <c r="N7" s="20">
        <v>16797579</v>
      </c>
      <c r="O7" s="20"/>
      <c r="P7" s="20"/>
      <c r="Q7" s="20"/>
      <c r="R7" s="20"/>
      <c r="S7" s="20"/>
      <c r="T7" s="20"/>
      <c r="U7" s="20"/>
      <c r="V7" s="20"/>
      <c r="W7" s="20">
        <v>36799979</v>
      </c>
      <c r="X7" s="20"/>
      <c r="Y7" s="20">
        <v>36799979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-344173764</v>
      </c>
      <c r="D14" s="18"/>
      <c r="E14" s="19"/>
      <c r="F14" s="20"/>
      <c r="G14" s="20">
        <v>-613077</v>
      </c>
      <c r="H14" s="20">
        <v>-55377210</v>
      </c>
      <c r="I14" s="20">
        <v>-48599704</v>
      </c>
      <c r="J14" s="20">
        <v>-104589991</v>
      </c>
      <c r="K14" s="20">
        <v>-27043489</v>
      </c>
      <c r="L14" s="20">
        <v>-24208288</v>
      </c>
      <c r="M14" s="20">
        <v>-1738760</v>
      </c>
      <c r="N14" s="20">
        <v>-52990537</v>
      </c>
      <c r="O14" s="20"/>
      <c r="P14" s="20"/>
      <c r="Q14" s="20"/>
      <c r="R14" s="20"/>
      <c r="S14" s="20"/>
      <c r="T14" s="20"/>
      <c r="U14" s="20"/>
      <c r="V14" s="20"/>
      <c r="W14" s="20">
        <v>-157580528</v>
      </c>
      <c r="X14" s="20"/>
      <c r="Y14" s="20">
        <v>-157580528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-294077033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4501218</v>
      </c>
      <c r="H17" s="28">
        <f t="shared" si="0"/>
        <v>-47094815</v>
      </c>
      <c r="I17" s="28">
        <f t="shared" si="0"/>
        <v>-41993994</v>
      </c>
      <c r="J17" s="28">
        <f t="shared" si="0"/>
        <v>-84587591</v>
      </c>
      <c r="K17" s="28">
        <f t="shared" si="0"/>
        <v>-20497308</v>
      </c>
      <c r="L17" s="28">
        <f t="shared" si="0"/>
        <v>-18074030</v>
      </c>
      <c r="M17" s="28">
        <f t="shared" si="0"/>
        <v>2378380</v>
      </c>
      <c r="N17" s="28">
        <f t="shared" si="0"/>
        <v>-36192958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-120780549</v>
      </c>
      <c r="X17" s="28">
        <f t="shared" si="0"/>
        <v>0</v>
      </c>
      <c r="Y17" s="28">
        <f t="shared" si="0"/>
        <v>-120780549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-10129082</v>
      </c>
      <c r="D26" s="18"/>
      <c r="E26" s="19">
        <v>-31352174</v>
      </c>
      <c r="F26" s="20">
        <v>-31352174</v>
      </c>
      <c r="G26" s="20"/>
      <c r="H26" s="20">
        <v>-5463</v>
      </c>
      <c r="I26" s="20">
        <v>-506594</v>
      </c>
      <c r="J26" s="20">
        <v>-512057</v>
      </c>
      <c r="K26" s="20">
        <v>-102099</v>
      </c>
      <c r="L26" s="20">
        <v>-214596</v>
      </c>
      <c r="M26" s="20"/>
      <c r="N26" s="20">
        <v>-316695</v>
      </c>
      <c r="O26" s="20"/>
      <c r="P26" s="20"/>
      <c r="Q26" s="20"/>
      <c r="R26" s="20"/>
      <c r="S26" s="20"/>
      <c r="T26" s="20"/>
      <c r="U26" s="20"/>
      <c r="V26" s="20"/>
      <c r="W26" s="20">
        <v>-828752</v>
      </c>
      <c r="X26" s="20">
        <v>-15676058</v>
      </c>
      <c r="Y26" s="20">
        <v>14847306</v>
      </c>
      <c r="Z26" s="21">
        <v>-94.713262734802328</v>
      </c>
      <c r="AA26" s="22">
        <v>-31352174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-10129082</v>
      </c>
      <c r="D27" s="26">
        <f>SUM(D21:D26)</f>
        <v>0</v>
      </c>
      <c r="E27" s="27">
        <f t="shared" si="1"/>
        <v>-31352174</v>
      </c>
      <c r="F27" s="28">
        <f t="shared" si="1"/>
        <v>-31352174</v>
      </c>
      <c r="G27" s="28">
        <f t="shared" si="1"/>
        <v>0</v>
      </c>
      <c r="H27" s="28">
        <f t="shared" si="1"/>
        <v>-5463</v>
      </c>
      <c r="I27" s="28">
        <f t="shared" si="1"/>
        <v>-506594</v>
      </c>
      <c r="J27" s="28">
        <f t="shared" si="1"/>
        <v>-512057</v>
      </c>
      <c r="K27" s="28">
        <f t="shared" si="1"/>
        <v>-102099</v>
      </c>
      <c r="L27" s="28">
        <f t="shared" si="1"/>
        <v>-214596</v>
      </c>
      <c r="M27" s="28">
        <f t="shared" si="1"/>
        <v>0</v>
      </c>
      <c r="N27" s="28">
        <f t="shared" si="1"/>
        <v>-316695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-828752</v>
      </c>
      <c r="X27" s="28">
        <f t="shared" si="1"/>
        <v>-15676058</v>
      </c>
      <c r="Y27" s="28">
        <f t="shared" si="1"/>
        <v>14847306</v>
      </c>
      <c r="Z27" s="29">
        <f>+IF(X27&lt;&gt;0,+(Y27/X27)*100,0)</f>
        <v>-94.713262734802328</v>
      </c>
      <c r="AA27" s="30">
        <f>SUM(AA21:AA26)</f>
        <v>-31352174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-304206115</v>
      </c>
      <c r="D38" s="32">
        <f>+D17+D27+D36</f>
        <v>0</v>
      </c>
      <c r="E38" s="33">
        <f t="shared" si="3"/>
        <v>-31352174</v>
      </c>
      <c r="F38" s="2">
        <f t="shared" si="3"/>
        <v>-31352174</v>
      </c>
      <c r="G38" s="2">
        <f t="shared" si="3"/>
        <v>4501218</v>
      </c>
      <c r="H38" s="2">
        <f t="shared" si="3"/>
        <v>-47100278</v>
      </c>
      <c r="I38" s="2">
        <f t="shared" si="3"/>
        <v>-42500588</v>
      </c>
      <c r="J38" s="2">
        <f t="shared" si="3"/>
        <v>-85099648</v>
      </c>
      <c r="K38" s="2">
        <f t="shared" si="3"/>
        <v>-20599407</v>
      </c>
      <c r="L38" s="2">
        <f t="shared" si="3"/>
        <v>-18288626</v>
      </c>
      <c r="M38" s="2">
        <f t="shared" si="3"/>
        <v>2378380</v>
      </c>
      <c r="N38" s="2">
        <f t="shared" si="3"/>
        <v>-36509653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-121609301</v>
      </c>
      <c r="X38" s="2">
        <f t="shared" si="3"/>
        <v>-15676058</v>
      </c>
      <c r="Y38" s="2">
        <f t="shared" si="3"/>
        <v>-105933243</v>
      </c>
      <c r="Z38" s="34">
        <f>+IF(X38&lt;&gt;0,+(Y38/X38)*100,0)</f>
        <v>675.76455126665132</v>
      </c>
      <c r="AA38" s="35">
        <f>+AA17+AA27+AA36</f>
        <v>-31352174</v>
      </c>
    </row>
    <row r="39" spans="1:27" ht="13.5" x14ac:dyDescent="0.25">
      <c r="A39" s="23" t="s">
        <v>60</v>
      </c>
      <c r="B39" s="17"/>
      <c r="C39" s="32">
        <v>-212434894</v>
      </c>
      <c r="D39" s="32"/>
      <c r="E39" s="33"/>
      <c r="F39" s="2"/>
      <c r="G39" s="2">
        <v>-516579481</v>
      </c>
      <c r="H39" s="2">
        <f>+G40+H60</f>
        <v>-512078263</v>
      </c>
      <c r="I39" s="2">
        <f>+H40+I60</f>
        <v>-559178541</v>
      </c>
      <c r="J39" s="2">
        <f>+G39</f>
        <v>-516579481</v>
      </c>
      <c r="K39" s="2">
        <f>+I40+K60</f>
        <v>-601679129</v>
      </c>
      <c r="L39" s="2">
        <f>+K40+L60</f>
        <v>-622278536</v>
      </c>
      <c r="M39" s="2">
        <f>+L40+M60</f>
        <v>-640567162</v>
      </c>
      <c r="N39" s="2">
        <f>+K39</f>
        <v>-601679129</v>
      </c>
      <c r="O39" s="2">
        <f>+M40+O60</f>
        <v>-638188782</v>
      </c>
      <c r="P39" s="2">
        <f>+O40+P60</f>
        <v>-638188782</v>
      </c>
      <c r="Q39" s="2">
        <f>+P40+Q60</f>
        <v>-638188782</v>
      </c>
      <c r="R39" s="2">
        <f>+O39</f>
        <v>-638188782</v>
      </c>
      <c r="S39" s="2">
        <f>+Q40+S60</f>
        <v>-638188782</v>
      </c>
      <c r="T39" s="2">
        <f>+S40+T60</f>
        <v>-638188782</v>
      </c>
      <c r="U39" s="2">
        <f>+T40+U60</f>
        <v>-638188782</v>
      </c>
      <c r="V39" s="2">
        <f>+S39</f>
        <v>-638188782</v>
      </c>
      <c r="W39" s="2">
        <f>+G39</f>
        <v>-516579481</v>
      </c>
      <c r="X39" s="2"/>
      <c r="Y39" s="2">
        <f>+W39-X39</f>
        <v>-516579481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-516641009</v>
      </c>
      <c r="D40" s="43">
        <f t="shared" ref="D40:AA40" si="4">+D38+D39</f>
        <v>0</v>
      </c>
      <c r="E40" s="44">
        <f t="shared" si="4"/>
        <v>-31352174</v>
      </c>
      <c r="F40" s="45">
        <f t="shared" si="4"/>
        <v>-31352174</v>
      </c>
      <c r="G40" s="45">
        <f t="shared" si="4"/>
        <v>-512078263</v>
      </c>
      <c r="H40" s="45">
        <f t="shared" si="4"/>
        <v>-559178541</v>
      </c>
      <c r="I40" s="45">
        <f t="shared" si="4"/>
        <v>-601679129</v>
      </c>
      <c r="J40" s="45">
        <f>+I40</f>
        <v>-601679129</v>
      </c>
      <c r="K40" s="45">
        <f t="shared" si="4"/>
        <v>-622278536</v>
      </c>
      <c r="L40" s="45">
        <f t="shared" si="4"/>
        <v>-640567162</v>
      </c>
      <c r="M40" s="45">
        <f t="shared" si="4"/>
        <v>-638188782</v>
      </c>
      <c r="N40" s="45">
        <f>+M40</f>
        <v>-638188782</v>
      </c>
      <c r="O40" s="45">
        <f t="shared" si="4"/>
        <v>-638188782</v>
      </c>
      <c r="P40" s="45">
        <f t="shared" si="4"/>
        <v>-638188782</v>
      </c>
      <c r="Q40" s="45">
        <f t="shared" si="4"/>
        <v>-638188782</v>
      </c>
      <c r="R40" s="45">
        <f>+Q40</f>
        <v>-638188782</v>
      </c>
      <c r="S40" s="45">
        <f t="shared" si="4"/>
        <v>-638188782</v>
      </c>
      <c r="T40" s="45">
        <f t="shared" si="4"/>
        <v>-638188782</v>
      </c>
      <c r="U40" s="45">
        <f t="shared" si="4"/>
        <v>-638188782</v>
      </c>
      <c r="V40" s="45">
        <f>+U40</f>
        <v>-638188782</v>
      </c>
      <c r="W40" s="45">
        <f>+V40</f>
        <v>-638188782</v>
      </c>
      <c r="X40" s="45">
        <f t="shared" si="4"/>
        <v>-15676058</v>
      </c>
      <c r="Y40" s="45">
        <f t="shared" si="4"/>
        <v>-622512724</v>
      </c>
      <c r="Z40" s="46">
        <f>+IF(X40&lt;&gt;0,+(Y40/X40)*100,0)</f>
        <v>3971.1050061182477</v>
      </c>
      <c r="AA40" s="47">
        <f t="shared" si="4"/>
        <v>-31352174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-516579481</v>
      </c>
      <c r="J60">
        <v>-516579481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885618151</v>
      </c>
      <c r="D7" s="18"/>
      <c r="E7" s="19">
        <v>1128853478</v>
      </c>
      <c r="F7" s="20">
        <v>1271695301</v>
      </c>
      <c r="G7" s="20">
        <v>79336893</v>
      </c>
      <c r="H7" s="20">
        <v>105678080</v>
      </c>
      <c r="I7" s="20">
        <v>104918101</v>
      </c>
      <c r="J7" s="20">
        <v>289933074</v>
      </c>
      <c r="K7" s="20">
        <v>125961419</v>
      </c>
      <c r="L7" s="20">
        <v>77465161</v>
      </c>
      <c r="M7" s="20">
        <v>81159407</v>
      </c>
      <c r="N7" s="20">
        <v>284585987</v>
      </c>
      <c r="O7" s="20"/>
      <c r="P7" s="20"/>
      <c r="Q7" s="20"/>
      <c r="R7" s="20"/>
      <c r="S7" s="20"/>
      <c r="T7" s="20"/>
      <c r="U7" s="20"/>
      <c r="V7" s="20"/>
      <c r="W7" s="20">
        <v>574519061</v>
      </c>
      <c r="X7" s="20">
        <v>527849109</v>
      </c>
      <c r="Y7" s="20">
        <v>46669952</v>
      </c>
      <c r="Z7" s="21">
        <v>8.8415327797777898</v>
      </c>
      <c r="AA7" s="22">
        <v>1271695301</v>
      </c>
    </row>
    <row r="8" spans="1:27" ht="13.5" x14ac:dyDescent="0.25">
      <c r="A8" s="23" t="s">
        <v>36</v>
      </c>
      <c r="B8" s="17" t="s">
        <v>32</v>
      </c>
      <c r="C8" s="18">
        <v>55557</v>
      </c>
      <c r="D8" s="18"/>
      <c r="E8" s="19">
        <v>2718949</v>
      </c>
      <c r="F8" s="20">
        <v>2718949</v>
      </c>
      <c r="G8" s="20">
        <v>2635</v>
      </c>
      <c r="H8" s="20">
        <v>878</v>
      </c>
      <c r="I8" s="20">
        <v>2490</v>
      </c>
      <c r="J8" s="20">
        <v>6003</v>
      </c>
      <c r="K8" s="20">
        <v>1413</v>
      </c>
      <c r="L8" s="20">
        <v>1330</v>
      </c>
      <c r="M8" s="20">
        <v>8173</v>
      </c>
      <c r="N8" s="20">
        <v>10916</v>
      </c>
      <c r="O8" s="20"/>
      <c r="P8" s="20"/>
      <c r="Q8" s="20"/>
      <c r="R8" s="20"/>
      <c r="S8" s="20"/>
      <c r="T8" s="20"/>
      <c r="U8" s="20"/>
      <c r="V8" s="20"/>
      <c r="W8" s="20">
        <v>16919</v>
      </c>
      <c r="X8" s="20">
        <v>398688</v>
      </c>
      <c r="Y8" s="20">
        <v>-381769</v>
      </c>
      <c r="Z8" s="21">
        <v>-95.75633076490891</v>
      </c>
      <c r="AA8" s="22">
        <v>2718949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80772928</v>
      </c>
      <c r="F9" s="20">
        <v>80772928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26520079</v>
      </c>
      <c r="Y9" s="20">
        <v>-26520079</v>
      </c>
      <c r="Z9" s="21">
        <v>-100</v>
      </c>
      <c r="AA9" s="22">
        <v>80772928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-743442959</v>
      </c>
      <c r="D14" s="18"/>
      <c r="E14" s="19">
        <v>-1016924677</v>
      </c>
      <c r="F14" s="20">
        <v>-1016924677</v>
      </c>
      <c r="G14" s="20">
        <v>-91561063</v>
      </c>
      <c r="H14" s="20">
        <v>-116243668</v>
      </c>
      <c r="I14" s="20">
        <v>-116076686</v>
      </c>
      <c r="J14" s="20">
        <v>-323881417</v>
      </c>
      <c r="K14" s="20">
        <v>-68364492</v>
      </c>
      <c r="L14" s="20">
        <v>-62541446</v>
      </c>
      <c r="M14" s="20">
        <v>-89837350</v>
      </c>
      <c r="N14" s="20">
        <v>-220743288</v>
      </c>
      <c r="O14" s="20"/>
      <c r="P14" s="20"/>
      <c r="Q14" s="20"/>
      <c r="R14" s="20"/>
      <c r="S14" s="20"/>
      <c r="T14" s="20"/>
      <c r="U14" s="20"/>
      <c r="V14" s="20"/>
      <c r="W14" s="20">
        <v>-544624705</v>
      </c>
      <c r="X14" s="20">
        <v>-497389534</v>
      </c>
      <c r="Y14" s="20">
        <v>-47235171</v>
      </c>
      <c r="Z14" s="21">
        <v>9.4966153831455564</v>
      </c>
      <c r="AA14" s="22">
        <v>-1016924677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-8573432</v>
      </c>
      <c r="F15" s="20">
        <v>-11446725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-6031398</v>
      </c>
      <c r="Y15" s="20">
        <v>6031398</v>
      </c>
      <c r="Z15" s="21">
        <v>-100</v>
      </c>
      <c r="AA15" s="22">
        <v>-11446725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142230749</v>
      </c>
      <c r="D17" s="26">
        <f>SUM(D6:D16)</f>
        <v>0</v>
      </c>
      <c r="E17" s="27">
        <f t="shared" si="0"/>
        <v>186847246</v>
      </c>
      <c r="F17" s="28">
        <f t="shared" si="0"/>
        <v>326815776</v>
      </c>
      <c r="G17" s="28">
        <f t="shared" si="0"/>
        <v>-12221535</v>
      </c>
      <c r="H17" s="28">
        <f t="shared" si="0"/>
        <v>-10564710</v>
      </c>
      <c r="I17" s="28">
        <f t="shared" si="0"/>
        <v>-11156095</v>
      </c>
      <c r="J17" s="28">
        <f t="shared" si="0"/>
        <v>-33942340</v>
      </c>
      <c r="K17" s="28">
        <f t="shared" si="0"/>
        <v>57598340</v>
      </c>
      <c r="L17" s="28">
        <f t="shared" si="0"/>
        <v>14925045</v>
      </c>
      <c r="M17" s="28">
        <f t="shared" si="0"/>
        <v>-8669770</v>
      </c>
      <c r="N17" s="28">
        <f t="shared" si="0"/>
        <v>63853615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29911275</v>
      </c>
      <c r="X17" s="28">
        <f t="shared" si="0"/>
        <v>51346944</v>
      </c>
      <c r="Y17" s="28">
        <f t="shared" si="0"/>
        <v>-21435669</v>
      </c>
      <c r="Z17" s="29">
        <f>+IF(X17&lt;&gt;0,+(Y17/X17)*100,0)</f>
        <v>-41.746727906533252</v>
      </c>
      <c r="AA17" s="30">
        <f>SUM(AA6:AA16)</f>
        <v>326815776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60963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-115741166</v>
      </c>
      <c r="D26" s="18"/>
      <c r="E26" s="19"/>
      <c r="F26" s="20"/>
      <c r="G26" s="20">
        <v>-11374489</v>
      </c>
      <c r="H26" s="20">
        <v>-245633</v>
      </c>
      <c r="I26" s="20">
        <v>-139223</v>
      </c>
      <c r="J26" s="20">
        <v>-11759345</v>
      </c>
      <c r="K26" s="20">
        <v>-211092</v>
      </c>
      <c r="L26" s="20">
        <v>-11605771</v>
      </c>
      <c r="M26" s="20">
        <v>-820278</v>
      </c>
      <c r="N26" s="20">
        <v>-12637141</v>
      </c>
      <c r="O26" s="20"/>
      <c r="P26" s="20"/>
      <c r="Q26" s="20"/>
      <c r="R26" s="20"/>
      <c r="S26" s="20"/>
      <c r="T26" s="20"/>
      <c r="U26" s="20"/>
      <c r="V26" s="20"/>
      <c r="W26" s="20">
        <v>-24396486</v>
      </c>
      <c r="X26" s="20"/>
      <c r="Y26" s="20">
        <v>-24396486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-115680203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-11374489</v>
      </c>
      <c r="H27" s="28">
        <f t="shared" si="1"/>
        <v>-245633</v>
      </c>
      <c r="I27" s="28">
        <f t="shared" si="1"/>
        <v>-139223</v>
      </c>
      <c r="J27" s="28">
        <f t="shared" si="1"/>
        <v>-11759345</v>
      </c>
      <c r="K27" s="28">
        <f t="shared" si="1"/>
        <v>-211092</v>
      </c>
      <c r="L27" s="28">
        <f t="shared" si="1"/>
        <v>-11605771</v>
      </c>
      <c r="M27" s="28">
        <f t="shared" si="1"/>
        <v>-820278</v>
      </c>
      <c r="N27" s="28">
        <f t="shared" si="1"/>
        <v>-12637141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-24396486</v>
      </c>
      <c r="X27" s="28">
        <f t="shared" si="1"/>
        <v>0</v>
      </c>
      <c r="Y27" s="28">
        <f t="shared" si="1"/>
        <v>-24396486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26550546</v>
      </c>
      <c r="D38" s="32">
        <f>+D17+D27+D36</f>
        <v>0</v>
      </c>
      <c r="E38" s="33">
        <f t="shared" si="3"/>
        <v>186847246</v>
      </c>
      <c r="F38" s="2">
        <f t="shared" si="3"/>
        <v>326815776</v>
      </c>
      <c r="G38" s="2">
        <f t="shared" si="3"/>
        <v>-23596024</v>
      </c>
      <c r="H38" s="2">
        <f t="shared" si="3"/>
        <v>-10810343</v>
      </c>
      <c r="I38" s="2">
        <f t="shared" si="3"/>
        <v>-11295318</v>
      </c>
      <c r="J38" s="2">
        <f t="shared" si="3"/>
        <v>-45701685</v>
      </c>
      <c r="K38" s="2">
        <f t="shared" si="3"/>
        <v>57387248</v>
      </c>
      <c r="L38" s="2">
        <f t="shared" si="3"/>
        <v>3319274</v>
      </c>
      <c r="M38" s="2">
        <f t="shared" si="3"/>
        <v>-9490048</v>
      </c>
      <c r="N38" s="2">
        <f t="shared" si="3"/>
        <v>51216474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5514789</v>
      </c>
      <c r="X38" s="2">
        <f t="shared" si="3"/>
        <v>51346944</v>
      </c>
      <c r="Y38" s="2">
        <f t="shared" si="3"/>
        <v>-45832155</v>
      </c>
      <c r="Z38" s="34">
        <f>+IF(X38&lt;&gt;0,+(Y38/X38)*100,0)</f>
        <v>-89.259752245430619</v>
      </c>
      <c r="AA38" s="35">
        <f>+AA17+AA27+AA36</f>
        <v>326815776</v>
      </c>
    </row>
    <row r="39" spans="1:27" ht="13.5" x14ac:dyDescent="0.25">
      <c r="A39" s="23" t="s">
        <v>60</v>
      </c>
      <c r="B39" s="17"/>
      <c r="C39" s="32">
        <v>325026804</v>
      </c>
      <c r="D39" s="32"/>
      <c r="E39" s="33"/>
      <c r="F39" s="2"/>
      <c r="G39" s="2">
        <v>359682412</v>
      </c>
      <c r="H39" s="2">
        <f>+G40+H60</f>
        <v>336086388</v>
      </c>
      <c r="I39" s="2">
        <f>+H40+I60</f>
        <v>325276045</v>
      </c>
      <c r="J39" s="2">
        <f>+G39</f>
        <v>359682412</v>
      </c>
      <c r="K39" s="2">
        <f>+I40+K60</f>
        <v>313980727</v>
      </c>
      <c r="L39" s="2">
        <f>+K40+L60</f>
        <v>371367975</v>
      </c>
      <c r="M39" s="2">
        <f>+L40+M60</f>
        <v>374687249</v>
      </c>
      <c r="N39" s="2">
        <f>+K39</f>
        <v>313980727</v>
      </c>
      <c r="O39" s="2">
        <f>+M40+O60</f>
        <v>365197201</v>
      </c>
      <c r="P39" s="2">
        <f>+O40+P60</f>
        <v>365197201</v>
      </c>
      <c r="Q39" s="2">
        <f>+P40+Q60</f>
        <v>365197201</v>
      </c>
      <c r="R39" s="2">
        <f>+O39</f>
        <v>365197201</v>
      </c>
      <c r="S39" s="2">
        <f>+Q40+S60</f>
        <v>365197201</v>
      </c>
      <c r="T39" s="2">
        <f>+S40+T60</f>
        <v>365197201</v>
      </c>
      <c r="U39" s="2">
        <f>+T40+U60</f>
        <v>365197201</v>
      </c>
      <c r="V39" s="2">
        <f>+S39</f>
        <v>365197201</v>
      </c>
      <c r="W39" s="2">
        <f>+G39</f>
        <v>359682412</v>
      </c>
      <c r="X39" s="2"/>
      <c r="Y39" s="2">
        <f>+W39-X39</f>
        <v>359682412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351577350</v>
      </c>
      <c r="D40" s="43">
        <f t="shared" ref="D40:AA40" si="4">+D38+D39</f>
        <v>0</v>
      </c>
      <c r="E40" s="44">
        <f t="shared" si="4"/>
        <v>186847246</v>
      </c>
      <c r="F40" s="45">
        <f t="shared" si="4"/>
        <v>326815776</v>
      </c>
      <c r="G40" s="45">
        <f t="shared" si="4"/>
        <v>336086388</v>
      </c>
      <c r="H40" s="45">
        <f t="shared" si="4"/>
        <v>325276045</v>
      </c>
      <c r="I40" s="45">
        <f t="shared" si="4"/>
        <v>313980727</v>
      </c>
      <c r="J40" s="45">
        <f>+I40</f>
        <v>313980727</v>
      </c>
      <c r="K40" s="45">
        <f t="shared" si="4"/>
        <v>371367975</v>
      </c>
      <c r="L40" s="45">
        <f t="shared" si="4"/>
        <v>374687249</v>
      </c>
      <c r="M40" s="45">
        <f t="shared" si="4"/>
        <v>365197201</v>
      </c>
      <c r="N40" s="45">
        <f>+M40</f>
        <v>365197201</v>
      </c>
      <c r="O40" s="45">
        <f t="shared" si="4"/>
        <v>365197201</v>
      </c>
      <c r="P40" s="45">
        <f t="shared" si="4"/>
        <v>365197201</v>
      </c>
      <c r="Q40" s="45">
        <f t="shared" si="4"/>
        <v>365197201</v>
      </c>
      <c r="R40" s="45">
        <f>+Q40</f>
        <v>365197201</v>
      </c>
      <c r="S40" s="45">
        <f t="shared" si="4"/>
        <v>365197201</v>
      </c>
      <c r="T40" s="45">
        <f t="shared" si="4"/>
        <v>365197201</v>
      </c>
      <c r="U40" s="45">
        <f t="shared" si="4"/>
        <v>365197201</v>
      </c>
      <c r="V40" s="45">
        <f>+U40</f>
        <v>365197201</v>
      </c>
      <c r="W40" s="45">
        <f>+V40</f>
        <v>365197201</v>
      </c>
      <c r="X40" s="45">
        <f t="shared" si="4"/>
        <v>51346944</v>
      </c>
      <c r="Y40" s="45">
        <f t="shared" si="4"/>
        <v>313850257</v>
      </c>
      <c r="Z40" s="46">
        <f>+IF(X40&lt;&gt;0,+(Y40/X40)*100,0)</f>
        <v>611.23454007311523</v>
      </c>
      <c r="AA40" s="47">
        <f t="shared" si="4"/>
        <v>326815776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359682412</v>
      </c>
      <c r="J60">
        <v>359682412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164918632</v>
      </c>
      <c r="D7" s="18"/>
      <c r="E7" s="19"/>
      <c r="F7" s="20"/>
      <c r="G7" s="20">
        <v>18027234</v>
      </c>
      <c r="H7" s="20">
        <v>16890392</v>
      </c>
      <c r="I7" s="20">
        <v>14824844</v>
      </c>
      <c r="J7" s="20">
        <v>49742470</v>
      </c>
      <c r="K7" s="20">
        <v>16737759</v>
      </c>
      <c r="L7" s="20">
        <v>14969456</v>
      </c>
      <c r="M7" s="20">
        <v>14924748</v>
      </c>
      <c r="N7" s="20">
        <v>46631963</v>
      </c>
      <c r="O7" s="20"/>
      <c r="P7" s="20"/>
      <c r="Q7" s="20"/>
      <c r="R7" s="20"/>
      <c r="S7" s="20"/>
      <c r="T7" s="20"/>
      <c r="U7" s="20"/>
      <c r="V7" s="20"/>
      <c r="W7" s="20">
        <v>96374433</v>
      </c>
      <c r="X7" s="20"/>
      <c r="Y7" s="20">
        <v>96374433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79866</v>
      </c>
      <c r="D8" s="18"/>
      <c r="E8" s="19">
        <v>1606660</v>
      </c>
      <c r="F8" s="20">
        <v>1606660</v>
      </c>
      <c r="G8" s="20">
        <v>23760</v>
      </c>
      <c r="H8" s="20">
        <v>7541</v>
      </c>
      <c r="I8" s="20">
        <v>15400</v>
      </c>
      <c r="J8" s="20">
        <v>46701</v>
      </c>
      <c r="K8" s="20">
        <v>3958</v>
      </c>
      <c r="L8" s="20">
        <v>14820</v>
      </c>
      <c r="M8" s="20">
        <v>163993</v>
      </c>
      <c r="N8" s="20">
        <v>182771</v>
      </c>
      <c r="O8" s="20"/>
      <c r="P8" s="20"/>
      <c r="Q8" s="20"/>
      <c r="R8" s="20"/>
      <c r="S8" s="20"/>
      <c r="T8" s="20"/>
      <c r="U8" s="20"/>
      <c r="V8" s="20"/>
      <c r="W8" s="20">
        <v>229472</v>
      </c>
      <c r="X8" s="20">
        <v>764128</v>
      </c>
      <c r="Y8" s="20">
        <v>-534656</v>
      </c>
      <c r="Z8" s="21">
        <v>-69.969429205578123</v>
      </c>
      <c r="AA8" s="22">
        <v>1606660</v>
      </c>
    </row>
    <row r="9" spans="1:27" ht="13.5" x14ac:dyDescent="0.25">
      <c r="A9" s="23" t="s">
        <v>37</v>
      </c>
      <c r="B9" s="17" t="s">
        <v>6</v>
      </c>
      <c r="C9" s="18">
        <v>8826300</v>
      </c>
      <c r="D9" s="18"/>
      <c r="E9" s="19">
        <v>9475100</v>
      </c>
      <c r="F9" s="20">
        <v>9475100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4737546</v>
      </c>
      <c r="Y9" s="20">
        <v>-4737546</v>
      </c>
      <c r="Z9" s="21">
        <v>-100</v>
      </c>
      <c r="AA9" s="22">
        <v>9475100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-490415937</v>
      </c>
      <c r="D14" s="18"/>
      <c r="E14" s="19"/>
      <c r="F14" s="20"/>
      <c r="G14" s="20">
        <v>-63492960</v>
      </c>
      <c r="H14" s="20">
        <v>-79921964</v>
      </c>
      <c r="I14" s="20">
        <v>-74741682</v>
      </c>
      <c r="J14" s="20">
        <v>-218156606</v>
      </c>
      <c r="K14" s="20">
        <v>-44207090</v>
      </c>
      <c r="L14" s="20">
        <v>-45640657</v>
      </c>
      <c r="M14" s="20">
        <v>-45790312</v>
      </c>
      <c r="N14" s="20">
        <v>-135638059</v>
      </c>
      <c r="O14" s="20"/>
      <c r="P14" s="20"/>
      <c r="Q14" s="20"/>
      <c r="R14" s="20"/>
      <c r="S14" s="20"/>
      <c r="T14" s="20"/>
      <c r="U14" s="20"/>
      <c r="V14" s="20"/>
      <c r="W14" s="20">
        <v>-353794665</v>
      </c>
      <c r="X14" s="20"/>
      <c r="Y14" s="20">
        <v>-353794665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-316591139</v>
      </c>
      <c r="D17" s="26">
        <f>SUM(D6:D16)</f>
        <v>0</v>
      </c>
      <c r="E17" s="27">
        <f t="shared" si="0"/>
        <v>11081760</v>
      </c>
      <c r="F17" s="28">
        <f t="shared" si="0"/>
        <v>11081760</v>
      </c>
      <c r="G17" s="28">
        <f t="shared" si="0"/>
        <v>-45441966</v>
      </c>
      <c r="H17" s="28">
        <f t="shared" si="0"/>
        <v>-63024031</v>
      </c>
      <c r="I17" s="28">
        <f t="shared" si="0"/>
        <v>-59901438</v>
      </c>
      <c r="J17" s="28">
        <f t="shared" si="0"/>
        <v>-168367435</v>
      </c>
      <c r="K17" s="28">
        <f t="shared" si="0"/>
        <v>-27465373</v>
      </c>
      <c r="L17" s="28">
        <f t="shared" si="0"/>
        <v>-30656381</v>
      </c>
      <c r="M17" s="28">
        <f t="shared" si="0"/>
        <v>-30701571</v>
      </c>
      <c r="N17" s="28">
        <f t="shared" si="0"/>
        <v>-88823325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-257190760</v>
      </c>
      <c r="X17" s="28">
        <f t="shared" si="0"/>
        <v>5501674</v>
      </c>
      <c r="Y17" s="28">
        <f t="shared" si="0"/>
        <v>-262692434</v>
      </c>
      <c r="Z17" s="29">
        <f>+IF(X17&lt;&gt;0,+(Y17/X17)*100,0)</f>
        <v>-4774.7728055133766</v>
      </c>
      <c r="AA17" s="30">
        <f>SUM(AA6:AA16)</f>
        <v>11081760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-78725359</v>
      </c>
      <c r="D26" s="18"/>
      <c r="E26" s="19">
        <v>-48245173</v>
      </c>
      <c r="F26" s="20">
        <v>-52908536</v>
      </c>
      <c r="G26" s="20">
        <v>-172500</v>
      </c>
      <c r="H26" s="20"/>
      <c r="I26" s="20"/>
      <c r="J26" s="20">
        <v>-172500</v>
      </c>
      <c r="K26" s="20">
        <v>-849988</v>
      </c>
      <c r="L26" s="20">
        <v>-5142752</v>
      </c>
      <c r="M26" s="20">
        <v>-200272</v>
      </c>
      <c r="N26" s="20">
        <v>-6193012</v>
      </c>
      <c r="O26" s="20"/>
      <c r="P26" s="20"/>
      <c r="Q26" s="20"/>
      <c r="R26" s="20"/>
      <c r="S26" s="20"/>
      <c r="T26" s="20"/>
      <c r="U26" s="20"/>
      <c r="V26" s="20"/>
      <c r="W26" s="20">
        <v>-6365512</v>
      </c>
      <c r="X26" s="20">
        <v>-27922236</v>
      </c>
      <c r="Y26" s="20">
        <v>21556724</v>
      </c>
      <c r="Z26" s="21">
        <v>-77.202713994681517</v>
      </c>
      <c r="AA26" s="22">
        <v>-52908536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-78725359</v>
      </c>
      <c r="D27" s="26">
        <f>SUM(D21:D26)</f>
        <v>0</v>
      </c>
      <c r="E27" s="27">
        <f t="shared" si="1"/>
        <v>-48245173</v>
      </c>
      <c r="F27" s="28">
        <f t="shared" si="1"/>
        <v>-52908536</v>
      </c>
      <c r="G27" s="28">
        <f t="shared" si="1"/>
        <v>-172500</v>
      </c>
      <c r="H27" s="28">
        <f t="shared" si="1"/>
        <v>0</v>
      </c>
      <c r="I27" s="28">
        <f t="shared" si="1"/>
        <v>0</v>
      </c>
      <c r="J27" s="28">
        <f t="shared" si="1"/>
        <v>-172500</v>
      </c>
      <c r="K27" s="28">
        <f t="shared" si="1"/>
        <v>-849988</v>
      </c>
      <c r="L27" s="28">
        <f t="shared" si="1"/>
        <v>-5142752</v>
      </c>
      <c r="M27" s="28">
        <f t="shared" si="1"/>
        <v>-200272</v>
      </c>
      <c r="N27" s="28">
        <f t="shared" si="1"/>
        <v>-6193012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-6365512</v>
      </c>
      <c r="X27" s="28">
        <f t="shared" si="1"/>
        <v>-27922236</v>
      </c>
      <c r="Y27" s="28">
        <f t="shared" si="1"/>
        <v>21556724</v>
      </c>
      <c r="Z27" s="29">
        <f>+IF(X27&lt;&gt;0,+(Y27/X27)*100,0)</f>
        <v>-77.202713994681517</v>
      </c>
      <c r="AA27" s="30">
        <f>SUM(AA21:AA26)</f>
        <v>-52908536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-395316498</v>
      </c>
      <c r="D38" s="32">
        <f>+D17+D27+D36</f>
        <v>0</v>
      </c>
      <c r="E38" s="33">
        <f t="shared" si="3"/>
        <v>-37163413</v>
      </c>
      <c r="F38" s="2">
        <f t="shared" si="3"/>
        <v>-41826776</v>
      </c>
      <c r="G38" s="2">
        <f t="shared" si="3"/>
        <v>-45614466</v>
      </c>
      <c r="H38" s="2">
        <f t="shared" si="3"/>
        <v>-63024031</v>
      </c>
      <c r="I38" s="2">
        <f t="shared" si="3"/>
        <v>-59901438</v>
      </c>
      <c r="J38" s="2">
        <f t="shared" si="3"/>
        <v>-168539935</v>
      </c>
      <c r="K38" s="2">
        <f t="shared" si="3"/>
        <v>-28315361</v>
      </c>
      <c r="L38" s="2">
        <f t="shared" si="3"/>
        <v>-35799133</v>
      </c>
      <c r="M38" s="2">
        <f t="shared" si="3"/>
        <v>-30901843</v>
      </c>
      <c r="N38" s="2">
        <f t="shared" si="3"/>
        <v>-95016337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-263556272</v>
      </c>
      <c r="X38" s="2">
        <f t="shared" si="3"/>
        <v>-22420562</v>
      </c>
      <c r="Y38" s="2">
        <f t="shared" si="3"/>
        <v>-241135710</v>
      </c>
      <c r="Z38" s="34">
        <f>+IF(X38&lt;&gt;0,+(Y38/X38)*100,0)</f>
        <v>1075.5114434687232</v>
      </c>
      <c r="AA38" s="35">
        <f>+AA17+AA27+AA36</f>
        <v>-41826776</v>
      </c>
    </row>
    <row r="39" spans="1:27" ht="13.5" x14ac:dyDescent="0.25">
      <c r="A39" s="23" t="s">
        <v>60</v>
      </c>
      <c r="B39" s="17"/>
      <c r="C39" s="32">
        <v>-176104434</v>
      </c>
      <c r="D39" s="32"/>
      <c r="E39" s="33"/>
      <c r="F39" s="2"/>
      <c r="G39" s="2">
        <v>-582196471</v>
      </c>
      <c r="H39" s="2">
        <f>+G40+H60</f>
        <v>-617037127</v>
      </c>
      <c r="I39" s="2">
        <f>+H40+I60</f>
        <v>-680061158</v>
      </c>
      <c r="J39" s="2">
        <f>+G39</f>
        <v>-582196471</v>
      </c>
      <c r="K39" s="2">
        <f>+I40+K60</f>
        <v>-739962596</v>
      </c>
      <c r="L39" s="2">
        <f>+K40+L60</f>
        <v>-768277957</v>
      </c>
      <c r="M39" s="2">
        <f>+L40+M60</f>
        <v>-804077090</v>
      </c>
      <c r="N39" s="2">
        <f>+K39</f>
        <v>-739962596</v>
      </c>
      <c r="O39" s="2">
        <f>+M40+O60</f>
        <v>-834978933</v>
      </c>
      <c r="P39" s="2">
        <f>+O40+P60</f>
        <v>-834978933</v>
      </c>
      <c r="Q39" s="2">
        <f>+P40+Q60</f>
        <v>-834978933</v>
      </c>
      <c r="R39" s="2">
        <f>+O39</f>
        <v>-834978933</v>
      </c>
      <c r="S39" s="2">
        <f>+Q40+S60</f>
        <v>-834978933</v>
      </c>
      <c r="T39" s="2">
        <f>+S40+T60</f>
        <v>-834978933</v>
      </c>
      <c r="U39" s="2">
        <f>+T40+U60</f>
        <v>-834978933</v>
      </c>
      <c r="V39" s="2">
        <f>+S39</f>
        <v>-834978933</v>
      </c>
      <c r="W39" s="2">
        <f>+G39</f>
        <v>-582196471</v>
      </c>
      <c r="X39" s="2"/>
      <c r="Y39" s="2">
        <f>+W39-X39</f>
        <v>-582196471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-571420932</v>
      </c>
      <c r="D40" s="43">
        <f t="shared" ref="D40:AA40" si="4">+D38+D39</f>
        <v>0</v>
      </c>
      <c r="E40" s="44">
        <f t="shared" si="4"/>
        <v>-37163413</v>
      </c>
      <c r="F40" s="45">
        <f t="shared" si="4"/>
        <v>-41826776</v>
      </c>
      <c r="G40" s="45">
        <f t="shared" si="4"/>
        <v>-627810937</v>
      </c>
      <c r="H40" s="45">
        <f t="shared" si="4"/>
        <v>-680061158</v>
      </c>
      <c r="I40" s="45">
        <f t="shared" si="4"/>
        <v>-739962596</v>
      </c>
      <c r="J40" s="45">
        <f>+I40</f>
        <v>-739962596</v>
      </c>
      <c r="K40" s="45">
        <f t="shared" si="4"/>
        <v>-768277957</v>
      </c>
      <c r="L40" s="45">
        <f t="shared" si="4"/>
        <v>-804077090</v>
      </c>
      <c r="M40" s="45">
        <f t="shared" si="4"/>
        <v>-834978933</v>
      </c>
      <c r="N40" s="45">
        <f>+M40</f>
        <v>-834978933</v>
      </c>
      <c r="O40" s="45">
        <f t="shared" si="4"/>
        <v>-834978933</v>
      </c>
      <c r="P40" s="45">
        <f t="shared" si="4"/>
        <v>-834978933</v>
      </c>
      <c r="Q40" s="45">
        <f t="shared" si="4"/>
        <v>-834978933</v>
      </c>
      <c r="R40" s="45">
        <f>+Q40</f>
        <v>-834978933</v>
      </c>
      <c r="S40" s="45">
        <f t="shared" si="4"/>
        <v>-834978933</v>
      </c>
      <c r="T40" s="45">
        <f t="shared" si="4"/>
        <v>-834978933</v>
      </c>
      <c r="U40" s="45">
        <f t="shared" si="4"/>
        <v>-834978933</v>
      </c>
      <c r="V40" s="45">
        <f>+U40</f>
        <v>-834978933</v>
      </c>
      <c r="W40" s="45">
        <f>+V40</f>
        <v>-834978933</v>
      </c>
      <c r="X40" s="45">
        <f t="shared" si="4"/>
        <v>-22420562</v>
      </c>
      <c r="Y40" s="45">
        <f t="shared" si="4"/>
        <v>-823332181</v>
      </c>
      <c r="Z40" s="46">
        <f>+IF(X40&lt;&gt;0,+(Y40/X40)*100,0)</f>
        <v>3672.2191932566184</v>
      </c>
      <c r="AA40" s="47">
        <f t="shared" si="4"/>
        <v>-41826776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-582196471</v>
      </c>
      <c r="H60">
        <v>10773810</v>
      </c>
      <c r="J60">
        <v>-582196471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506966694</v>
      </c>
      <c r="D7" s="18"/>
      <c r="E7" s="19">
        <v>631827751</v>
      </c>
      <c r="F7" s="20">
        <v>631827751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315913872</v>
      </c>
      <c r="Y7" s="20">
        <v>-315913872</v>
      </c>
      <c r="Z7" s="21">
        <v>-100</v>
      </c>
      <c r="AA7" s="22">
        <v>631827751</v>
      </c>
    </row>
    <row r="8" spans="1:27" ht="13.5" x14ac:dyDescent="0.25">
      <c r="A8" s="23" t="s">
        <v>36</v>
      </c>
      <c r="B8" s="17" t="s">
        <v>32</v>
      </c>
      <c r="C8" s="18">
        <v>9154</v>
      </c>
      <c r="D8" s="18"/>
      <c r="E8" s="19">
        <v>15762</v>
      </c>
      <c r="F8" s="20">
        <v>15762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7884</v>
      </c>
      <c r="Y8" s="20">
        <v>-7884</v>
      </c>
      <c r="Z8" s="21">
        <v>-100</v>
      </c>
      <c r="AA8" s="22">
        <v>15762</v>
      </c>
    </row>
    <row r="9" spans="1:27" ht="13.5" x14ac:dyDescent="0.25">
      <c r="A9" s="23" t="s">
        <v>37</v>
      </c>
      <c r="B9" s="17" t="s">
        <v>6</v>
      </c>
      <c r="C9" s="18">
        <v>127951809</v>
      </c>
      <c r="D9" s="18"/>
      <c r="E9" s="19">
        <v>6711910</v>
      </c>
      <c r="F9" s="20">
        <v>6711910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3355956</v>
      </c>
      <c r="Y9" s="20">
        <v>-3355956</v>
      </c>
      <c r="Z9" s="21">
        <v>-100</v>
      </c>
      <c r="AA9" s="22">
        <v>6711910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2925000</v>
      </c>
      <c r="F10" s="20">
        <v>2925000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1462500</v>
      </c>
      <c r="Y10" s="20">
        <v>-1462500</v>
      </c>
      <c r="Z10" s="21">
        <v>-100</v>
      </c>
      <c r="AA10" s="22">
        <v>2925000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-435312295</v>
      </c>
      <c r="D14" s="18"/>
      <c r="E14" s="19">
        <v>-645703261</v>
      </c>
      <c r="F14" s="20">
        <v>-647209889</v>
      </c>
      <c r="G14" s="20"/>
      <c r="H14" s="20">
        <v>-4215</v>
      </c>
      <c r="I14" s="20">
        <v>-64040227</v>
      </c>
      <c r="J14" s="20">
        <v>-64044442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-64044442</v>
      </c>
      <c r="X14" s="20">
        <v>-323604960</v>
      </c>
      <c r="Y14" s="20">
        <v>259560518</v>
      </c>
      <c r="Z14" s="21">
        <v>-80.209066634825376</v>
      </c>
      <c r="AA14" s="22">
        <v>-647209889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-2400381</v>
      </c>
      <c r="F15" s="20">
        <v>-2400381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-1200192</v>
      </c>
      <c r="Y15" s="20">
        <v>1200192</v>
      </c>
      <c r="Z15" s="21">
        <v>-100</v>
      </c>
      <c r="AA15" s="22">
        <v>-2400381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199615362</v>
      </c>
      <c r="D17" s="26">
        <f>SUM(D6:D16)</f>
        <v>0</v>
      </c>
      <c r="E17" s="27">
        <f t="shared" si="0"/>
        <v>-6623219</v>
      </c>
      <c r="F17" s="28">
        <f t="shared" si="0"/>
        <v>-8129847</v>
      </c>
      <c r="G17" s="28">
        <f t="shared" si="0"/>
        <v>0</v>
      </c>
      <c r="H17" s="28">
        <f t="shared" si="0"/>
        <v>-4215</v>
      </c>
      <c r="I17" s="28">
        <f t="shared" si="0"/>
        <v>-64040227</v>
      </c>
      <c r="J17" s="28">
        <f t="shared" si="0"/>
        <v>-64044442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-64044442</v>
      </c>
      <c r="X17" s="28">
        <f t="shared" si="0"/>
        <v>-4064940</v>
      </c>
      <c r="Y17" s="28">
        <f t="shared" si="0"/>
        <v>-59979502</v>
      </c>
      <c r="Z17" s="29">
        <f>+IF(X17&lt;&gt;0,+(Y17/X17)*100,0)</f>
        <v>1475.5322833793364</v>
      </c>
      <c r="AA17" s="30">
        <f>SUM(AA6:AA16)</f>
        <v>-8129847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-2050793</v>
      </c>
      <c r="D26" s="18"/>
      <c r="E26" s="19">
        <v>-6030000</v>
      </c>
      <c r="F26" s="20">
        <v>-20532160</v>
      </c>
      <c r="G26" s="20"/>
      <c r="H26" s="20">
        <v>-668901</v>
      </c>
      <c r="I26" s="20">
        <v>-567555</v>
      </c>
      <c r="J26" s="20">
        <v>-1236456</v>
      </c>
      <c r="K26" s="20">
        <v>-1440814</v>
      </c>
      <c r="L26" s="20">
        <v>-2169228</v>
      </c>
      <c r="M26" s="20">
        <v>-548827</v>
      </c>
      <c r="N26" s="20">
        <v>-4158869</v>
      </c>
      <c r="O26" s="20"/>
      <c r="P26" s="20"/>
      <c r="Q26" s="20"/>
      <c r="R26" s="20"/>
      <c r="S26" s="20"/>
      <c r="T26" s="20"/>
      <c r="U26" s="20"/>
      <c r="V26" s="20"/>
      <c r="W26" s="20">
        <v>-5395325</v>
      </c>
      <c r="X26" s="20">
        <v>-10266090</v>
      </c>
      <c r="Y26" s="20">
        <v>4870765</v>
      </c>
      <c r="Z26" s="21">
        <v>-47.445181174137382</v>
      </c>
      <c r="AA26" s="22">
        <v>-20532160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-2050793</v>
      </c>
      <c r="D27" s="26">
        <f>SUM(D21:D26)</f>
        <v>0</v>
      </c>
      <c r="E27" s="27">
        <f t="shared" si="1"/>
        <v>-6030000</v>
      </c>
      <c r="F27" s="28">
        <f t="shared" si="1"/>
        <v>-20532160</v>
      </c>
      <c r="G27" s="28">
        <f t="shared" si="1"/>
        <v>0</v>
      </c>
      <c r="H27" s="28">
        <f t="shared" si="1"/>
        <v>-668901</v>
      </c>
      <c r="I27" s="28">
        <f t="shared" si="1"/>
        <v>-567555</v>
      </c>
      <c r="J27" s="28">
        <f t="shared" si="1"/>
        <v>-1236456</v>
      </c>
      <c r="K27" s="28">
        <f t="shared" si="1"/>
        <v>-1440814</v>
      </c>
      <c r="L27" s="28">
        <f t="shared" si="1"/>
        <v>-2169228</v>
      </c>
      <c r="M27" s="28">
        <f t="shared" si="1"/>
        <v>-548827</v>
      </c>
      <c r="N27" s="28">
        <f t="shared" si="1"/>
        <v>-4158869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-5395325</v>
      </c>
      <c r="X27" s="28">
        <f t="shared" si="1"/>
        <v>-10266090</v>
      </c>
      <c r="Y27" s="28">
        <f t="shared" si="1"/>
        <v>4870765</v>
      </c>
      <c r="Z27" s="29">
        <f>+IF(X27&lt;&gt;0,+(Y27/X27)*100,0)</f>
        <v>-47.445181174137382</v>
      </c>
      <c r="AA27" s="30">
        <f>SUM(AA21:AA26)</f>
        <v>-20532160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197564569</v>
      </c>
      <c r="D38" s="32">
        <f>+D17+D27+D36</f>
        <v>0</v>
      </c>
      <c r="E38" s="33">
        <f t="shared" si="3"/>
        <v>-12653219</v>
      </c>
      <c r="F38" s="2">
        <f t="shared" si="3"/>
        <v>-28662007</v>
      </c>
      <c r="G38" s="2">
        <f t="shared" si="3"/>
        <v>0</v>
      </c>
      <c r="H38" s="2">
        <f t="shared" si="3"/>
        <v>-673116</v>
      </c>
      <c r="I38" s="2">
        <f t="shared" si="3"/>
        <v>-64607782</v>
      </c>
      <c r="J38" s="2">
        <f t="shared" si="3"/>
        <v>-65280898</v>
      </c>
      <c r="K38" s="2">
        <f t="shared" si="3"/>
        <v>-1440814</v>
      </c>
      <c r="L38" s="2">
        <f t="shared" si="3"/>
        <v>-2169228</v>
      </c>
      <c r="M38" s="2">
        <f t="shared" si="3"/>
        <v>-548827</v>
      </c>
      <c r="N38" s="2">
        <f t="shared" si="3"/>
        <v>-4158869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-69439767</v>
      </c>
      <c r="X38" s="2">
        <f t="shared" si="3"/>
        <v>-14331030</v>
      </c>
      <c r="Y38" s="2">
        <f t="shared" si="3"/>
        <v>-55108737</v>
      </c>
      <c r="Z38" s="34">
        <f>+IF(X38&lt;&gt;0,+(Y38/X38)*100,0)</f>
        <v>384.54135536664148</v>
      </c>
      <c r="AA38" s="35">
        <f>+AA17+AA27+AA36</f>
        <v>-28662007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-673116</v>
      </c>
      <c r="J39" s="2">
        <f>+G39</f>
        <v>0</v>
      </c>
      <c r="K39" s="2">
        <f>+I40+K60</f>
        <v>-65280898</v>
      </c>
      <c r="L39" s="2">
        <f>+K40+L60</f>
        <v>-66721712</v>
      </c>
      <c r="M39" s="2">
        <f>+L40+M60</f>
        <v>-68890940</v>
      </c>
      <c r="N39" s="2">
        <f>+K39</f>
        <v>-65280898</v>
      </c>
      <c r="O39" s="2">
        <f>+M40+O60</f>
        <v>-69439767</v>
      </c>
      <c r="P39" s="2">
        <f>+O40+P60</f>
        <v>-69439767</v>
      </c>
      <c r="Q39" s="2">
        <f>+P40+Q60</f>
        <v>-69439767</v>
      </c>
      <c r="R39" s="2">
        <f>+O39</f>
        <v>-69439767</v>
      </c>
      <c r="S39" s="2">
        <f>+Q40+S60</f>
        <v>-69439767</v>
      </c>
      <c r="T39" s="2">
        <f>+S40+T60</f>
        <v>-69439767</v>
      </c>
      <c r="U39" s="2">
        <f>+T40+U60</f>
        <v>-69439767</v>
      </c>
      <c r="V39" s="2">
        <f>+S39</f>
        <v>-69439767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197564569</v>
      </c>
      <c r="D40" s="43">
        <f t="shared" ref="D40:AA40" si="4">+D38+D39</f>
        <v>0</v>
      </c>
      <c r="E40" s="44">
        <f t="shared" si="4"/>
        <v>-12653219</v>
      </c>
      <c r="F40" s="45">
        <f t="shared" si="4"/>
        <v>-28662007</v>
      </c>
      <c r="G40" s="45">
        <f t="shared" si="4"/>
        <v>0</v>
      </c>
      <c r="H40" s="45">
        <f t="shared" si="4"/>
        <v>-673116</v>
      </c>
      <c r="I40" s="45">
        <f t="shared" si="4"/>
        <v>-65280898</v>
      </c>
      <c r="J40" s="45">
        <f>+I40</f>
        <v>-65280898</v>
      </c>
      <c r="K40" s="45">
        <f t="shared" si="4"/>
        <v>-66721712</v>
      </c>
      <c r="L40" s="45">
        <f t="shared" si="4"/>
        <v>-68890940</v>
      </c>
      <c r="M40" s="45">
        <f t="shared" si="4"/>
        <v>-69439767</v>
      </c>
      <c r="N40" s="45">
        <f>+M40</f>
        <v>-69439767</v>
      </c>
      <c r="O40" s="45">
        <f t="shared" si="4"/>
        <v>-69439767</v>
      </c>
      <c r="P40" s="45">
        <f t="shared" si="4"/>
        <v>-69439767</v>
      </c>
      <c r="Q40" s="45">
        <f t="shared" si="4"/>
        <v>-69439767</v>
      </c>
      <c r="R40" s="45">
        <f>+Q40</f>
        <v>-69439767</v>
      </c>
      <c r="S40" s="45">
        <f t="shared" si="4"/>
        <v>-69439767</v>
      </c>
      <c r="T40" s="45">
        <f t="shared" si="4"/>
        <v>-69439767</v>
      </c>
      <c r="U40" s="45">
        <f t="shared" si="4"/>
        <v>-69439767</v>
      </c>
      <c r="V40" s="45">
        <f>+U40</f>
        <v>-69439767</v>
      </c>
      <c r="W40" s="45">
        <f>+V40</f>
        <v>-69439767</v>
      </c>
      <c r="X40" s="45">
        <f t="shared" si="4"/>
        <v>-14331030</v>
      </c>
      <c r="Y40" s="45">
        <f t="shared" si="4"/>
        <v>-55108737</v>
      </c>
      <c r="Z40" s="46">
        <f>+IF(X40&lt;&gt;0,+(Y40/X40)*100,0)</f>
        <v>384.54135536664148</v>
      </c>
      <c r="AA40" s="47">
        <f t="shared" si="4"/>
        <v>-28662007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163062614</v>
      </c>
      <c r="D7" s="18"/>
      <c r="E7" s="19">
        <v>134440344</v>
      </c>
      <c r="F7" s="20">
        <v>134440342</v>
      </c>
      <c r="G7" s="20">
        <v>16560612</v>
      </c>
      <c r="H7" s="20">
        <v>19270324</v>
      </c>
      <c r="I7" s="20">
        <v>17409790</v>
      </c>
      <c r="J7" s="20">
        <v>53240726</v>
      </c>
      <c r="K7" s="20">
        <v>16780025</v>
      </c>
      <c r="L7" s="20">
        <v>15278046</v>
      </c>
      <c r="M7" s="20">
        <v>15007034</v>
      </c>
      <c r="N7" s="20">
        <v>47065105</v>
      </c>
      <c r="O7" s="20"/>
      <c r="P7" s="20"/>
      <c r="Q7" s="20"/>
      <c r="R7" s="20"/>
      <c r="S7" s="20"/>
      <c r="T7" s="20"/>
      <c r="U7" s="20"/>
      <c r="V7" s="20"/>
      <c r="W7" s="20">
        <v>100305831</v>
      </c>
      <c r="X7" s="20">
        <v>67220140</v>
      </c>
      <c r="Y7" s="20">
        <v>33085691</v>
      </c>
      <c r="Z7" s="21">
        <v>49.219907902601811</v>
      </c>
      <c r="AA7" s="22">
        <v>134440342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6459878</v>
      </c>
      <c r="D9" s="18"/>
      <c r="E9" s="19">
        <v>14277314</v>
      </c>
      <c r="F9" s="20">
        <v>14277314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7138658</v>
      </c>
      <c r="Y9" s="20">
        <v>-7138658</v>
      </c>
      <c r="Z9" s="21">
        <v>-100</v>
      </c>
      <c r="AA9" s="22">
        <v>14277314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65532</v>
      </c>
      <c r="G11" s="20">
        <v>18717</v>
      </c>
      <c r="H11" s="20">
        <v>22521</v>
      </c>
      <c r="I11" s="20">
        <v>32415</v>
      </c>
      <c r="J11" s="20">
        <v>73653</v>
      </c>
      <c r="K11" s="20">
        <v>20271</v>
      </c>
      <c r="L11" s="20">
        <v>37032</v>
      </c>
      <c r="M11" s="20">
        <v>18563</v>
      </c>
      <c r="N11" s="20">
        <v>75866</v>
      </c>
      <c r="O11" s="20"/>
      <c r="P11" s="20"/>
      <c r="Q11" s="20"/>
      <c r="R11" s="20"/>
      <c r="S11" s="20"/>
      <c r="T11" s="20"/>
      <c r="U11" s="20"/>
      <c r="V11" s="20"/>
      <c r="W11" s="20">
        <v>149519</v>
      </c>
      <c r="X11" s="20">
        <v>32765</v>
      </c>
      <c r="Y11" s="20">
        <v>116754</v>
      </c>
      <c r="Z11" s="21">
        <v>356.33755531817491</v>
      </c>
      <c r="AA11" s="22">
        <v>65532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-105141603</v>
      </c>
      <c r="D14" s="18"/>
      <c r="E14" s="19">
        <v>-124601976</v>
      </c>
      <c r="F14" s="20">
        <v>-124601976</v>
      </c>
      <c r="G14" s="20">
        <v>-9179524</v>
      </c>
      <c r="H14" s="20"/>
      <c r="I14" s="20">
        <v>-10000000</v>
      </c>
      <c r="J14" s="20">
        <v>-19179524</v>
      </c>
      <c r="K14" s="20">
        <v>-1543615</v>
      </c>
      <c r="L14" s="20">
        <v>-7533088</v>
      </c>
      <c r="M14" s="20">
        <v>-6349130</v>
      </c>
      <c r="N14" s="20">
        <v>-15425833</v>
      </c>
      <c r="O14" s="20"/>
      <c r="P14" s="20"/>
      <c r="Q14" s="20"/>
      <c r="R14" s="20"/>
      <c r="S14" s="20"/>
      <c r="T14" s="20"/>
      <c r="U14" s="20"/>
      <c r="V14" s="20"/>
      <c r="W14" s="20">
        <v>-34605357</v>
      </c>
      <c r="X14" s="20">
        <v>-62300922</v>
      </c>
      <c r="Y14" s="20">
        <v>27695565</v>
      </c>
      <c r="Z14" s="21">
        <v>-44.454502615547163</v>
      </c>
      <c r="AA14" s="22">
        <v>-124601976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-2743001</v>
      </c>
      <c r="F15" s="20">
        <v>-2743001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-1371497</v>
      </c>
      <c r="Y15" s="20">
        <v>1371497</v>
      </c>
      <c r="Z15" s="21">
        <v>-100</v>
      </c>
      <c r="AA15" s="22">
        <v>-2743001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64380889</v>
      </c>
      <c r="D17" s="26">
        <f>SUM(D6:D16)</f>
        <v>0</v>
      </c>
      <c r="E17" s="27">
        <f t="shared" si="0"/>
        <v>21372681</v>
      </c>
      <c r="F17" s="28">
        <f t="shared" si="0"/>
        <v>21438211</v>
      </c>
      <c r="G17" s="28">
        <f t="shared" si="0"/>
        <v>7399805</v>
      </c>
      <c r="H17" s="28">
        <f t="shared" si="0"/>
        <v>19292845</v>
      </c>
      <c r="I17" s="28">
        <f t="shared" si="0"/>
        <v>7442205</v>
      </c>
      <c r="J17" s="28">
        <f t="shared" si="0"/>
        <v>34134855</v>
      </c>
      <c r="K17" s="28">
        <f t="shared" si="0"/>
        <v>15256681</v>
      </c>
      <c r="L17" s="28">
        <f t="shared" si="0"/>
        <v>7781990</v>
      </c>
      <c r="M17" s="28">
        <f t="shared" si="0"/>
        <v>8676467</v>
      </c>
      <c r="N17" s="28">
        <f t="shared" si="0"/>
        <v>31715138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65849993</v>
      </c>
      <c r="X17" s="28">
        <f t="shared" si="0"/>
        <v>10719144</v>
      </c>
      <c r="Y17" s="28">
        <f t="shared" si="0"/>
        <v>55130849</v>
      </c>
      <c r="Z17" s="29">
        <f>+IF(X17&lt;&gt;0,+(Y17/X17)*100,0)</f>
        <v>514.32137678157881</v>
      </c>
      <c r="AA17" s="30">
        <f>SUM(AA6:AA16)</f>
        <v>21438211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-14434548</v>
      </c>
      <c r="D26" s="18"/>
      <c r="E26" s="19">
        <v>-18702500</v>
      </c>
      <c r="F26" s="20">
        <v>-18702500</v>
      </c>
      <c r="G26" s="20">
        <v>-3785048</v>
      </c>
      <c r="H26" s="20">
        <v>-1765681</v>
      </c>
      <c r="I26" s="20"/>
      <c r="J26" s="20">
        <v>-5550729</v>
      </c>
      <c r="K26" s="20"/>
      <c r="L26" s="20">
        <v>-328728</v>
      </c>
      <c r="M26" s="20"/>
      <c r="N26" s="20">
        <v>-328728</v>
      </c>
      <c r="O26" s="20"/>
      <c r="P26" s="20"/>
      <c r="Q26" s="20"/>
      <c r="R26" s="20"/>
      <c r="S26" s="20"/>
      <c r="T26" s="20"/>
      <c r="U26" s="20"/>
      <c r="V26" s="20"/>
      <c r="W26" s="20">
        <v>-5879457</v>
      </c>
      <c r="X26" s="20">
        <v>-9351248</v>
      </c>
      <c r="Y26" s="20">
        <v>3471791</v>
      </c>
      <c r="Z26" s="21">
        <v>-37.126499051249631</v>
      </c>
      <c r="AA26" s="22">
        <v>-18702500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-14434548</v>
      </c>
      <c r="D27" s="26">
        <f>SUM(D21:D26)</f>
        <v>0</v>
      </c>
      <c r="E27" s="27">
        <f t="shared" si="1"/>
        <v>-18702500</v>
      </c>
      <c r="F27" s="28">
        <f t="shared" si="1"/>
        <v>-18702500</v>
      </c>
      <c r="G27" s="28">
        <f t="shared" si="1"/>
        <v>-3785048</v>
      </c>
      <c r="H27" s="28">
        <f t="shared" si="1"/>
        <v>-1765681</v>
      </c>
      <c r="I27" s="28">
        <f t="shared" si="1"/>
        <v>0</v>
      </c>
      <c r="J27" s="28">
        <f t="shared" si="1"/>
        <v>-5550729</v>
      </c>
      <c r="K27" s="28">
        <f t="shared" si="1"/>
        <v>0</v>
      </c>
      <c r="L27" s="28">
        <f t="shared" si="1"/>
        <v>-328728</v>
      </c>
      <c r="M27" s="28">
        <f t="shared" si="1"/>
        <v>0</v>
      </c>
      <c r="N27" s="28">
        <f t="shared" si="1"/>
        <v>-328728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-5879457</v>
      </c>
      <c r="X27" s="28">
        <f t="shared" si="1"/>
        <v>-9351248</v>
      </c>
      <c r="Y27" s="28">
        <f t="shared" si="1"/>
        <v>3471791</v>
      </c>
      <c r="Z27" s="29">
        <f>+IF(X27&lt;&gt;0,+(Y27/X27)*100,0)</f>
        <v>-37.126499051249631</v>
      </c>
      <c r="AA27" s="30">
        <f>SUM(AA21:AA26)</f>
        <v>-18702500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49946341</v>
      </c>
      <c r="D38" s="32">
        <f>+D17+D27+D36</f>
        <v>0</v>
      </c>
      <c r="E38" s="33">
        <f t="shared" si="3"/>
        <v>2670181</v>
      </c>
      <c r="F38" s="2">
        <f t="shared" si="3"/>
        <v>2735711</v>
      </c>
      <c r="G38" s="2">
        <f t="shared" si="3"/>
        <v>3614757</v>
      </c>
      <c r="H38" s="2">
        <f t="shared" si="3"/>
        <v>17527164</v>
      </c>
      <c r="I38" s="2">
        <f t="shared" si="3"/>
        <v>7442205</v>
      </c>
      <c r="J38" s="2">
        <f t="shared" si="3"/>
        <v>28584126</v>
      </c>
      <c r="K38" s="2">
        <f t="shared" si="3"/>
        <v>15256681</v>
      </c>
      <c r="L38" s="2">
        <f t="shared" si="3"/>
        <v>7453262</v>
      </c>
      <c r="M38" s="2">
        <f t="shared" si="3"/>
        <v>8676467</v>
      </c>
      <c r="N38" s="2">
        <f t="shared" si="3"/>
        <v>31386410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59970536</v>
      </c>
      <c r="X38" s="2">
        <f t="shared" si="3"/>
        <v>1367896</v>
      </c>
      <c r="Y38" s="2">
        <f t="shared" si="3"/>
        <v>58602640</v>
      </c>
      <c r="Z38" s="34">
        <f>+IF(X38&lt;&gt;0,+(Y38/X38)*100,0)</f>
        <v>4284.1444086392539</v>
      </c>
      <c r="AA38" s="35">
        <f>+AA17+AA27+AA36</f>
        <v>2735711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3614757</v>
      </c>
      <c r="I39" s="2">
        <f>+H40+I60</f>
        <v>21141921</v>
      </c>
      <c r="J39" s="2">
        <f>+G39</f>
        <v>0</v>
      </c>
      <c r="K39" s="2">
        <f>+I40+K60</f>
        <v>28584126</v>
      </c>
      <c r="L39" s="2">
        <f>+K40+L60</f>
        <v>43840807</v>
      </c>
      <c r="M39" s="2">
        <f>+L40+M60</f>
        <v>51294069</v>
      </c>
      <c r="N39" s="2">
        <f>+K39</f>
        <v>28584126</v>
      </c>
      <c r="O39" s="2">
        <f>+M40+O60</f>
        <v>59970536</v>
      </c>
      <c r="P39" s="2">
        <f>+O40+P60</f>
        <v>59970536</v>
      </c>
      <c r="Q39" s="2">
        <f>+P40+Q60</f>
        <v>59970536</v>
      </c>
      <c r="R39" s="2">
        <f>+O39</f>
        <v>59970536</v>
      </c>
      <c r="S39" s="2">
        <f>+Q40+S60</f>
        <v>59970536</v>
      </c>
      <c r="T39" s="2">
        <f>+S40+T60</f>
        <v>59970536</v>
      </c>
      <c r="U39" s="2">
        <f>+T40+U60</f>
        <v>59970536</v>
      </c>
      <c r="V39" s="2">
        <f>+S39</f>
        <v>59970536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49946341</v>
      </c>
      <c r="D40" s="43">
        <f t="shared" ref="D40:AA40" si="4">+D38+D39</f>
        <v>0</v>
      </c>
      <c r="E40" s="44">
        <f t="shared" si="4"/>
        <v>2670181</v>
      </c>
      <c r="F40" s="45">
        <f t="shared" si="4"/>
        <v>2735711</v>
      </c>
      <c r="G40" s="45">
        <f t="shared" si="4"/>
        <v>3614757</v>
      </c>
      <c r="H40" s="45">
        <f t="shared" si="4"/>
        <v>21141921</v>
      </c>
      <c r="I40" s="45">
        <f t="shared" si="4"/>
        <v>28584126</v>
      </c>
      <c r="J40" s="45">
        <f>+I40</f>
        <v>28584126</v>
      </c>
      <c r="K40" s="45">
        <f t="shared" si="4"/>
        <v>43840807</v>
      </c>
      <c r="L40" s="45">
        <f t="shared" si="4"/>
        <v>51294069</v>
      </c>
      <c r="M40" s="45">
        <f t="shared" si="4"/>
        <v>59970536</v>
      </c>
      <c r="N40" s="45">
        <f>+M40</f>
        <v>59970536</v>
      </c>
      <c r="O40" s="45">
        <f t="shared" si="4"/>
        <v>59970536</v>
      </c>
      <c r="P40" s="45">
        <f t="shared" si="4"/>
        <v>59970536</v>
      </c>
      <c r="Q40" s="45">
        <f t="shared" si="4"/>
        <v>59970536</v>
      </c>
      <c r="R40" s="45">
        <f>+Q40</f>
        <v>59970536</v>
      </c>
      <c r="S40" s="45">
        <f t="shared" si="4"/>
        <v>59970536</v>
      </c>
      <c r="T40" s="45">
        <f t="shared" si="4"/>
        <v>59970536</v>
      </c>
      <c r="U40" s="45">
        <f t="shared" si="4"/>
        <v>59970536</v>
      </c>
      <c r="V40" s="45">
        <f>+U40</f>
        <v>59970536</v>
      </c>
      <c r="W40" s="45">
        <f>+V40</f>
        <v>59970536</v>
      </c>
      <c r="X40" s="45">
        <f t="shared" si="4"/>
        <v>1367896</v>
      </c>
      <c r="Y40" s="45">
        <f t="shared" si="4"/>
        <v>58602640</v>
      </c>
      <c r="Z40" s="46">
        <f>+IF(X40&lt;&gt;0,+(Y40/X40)*100,0)</f>
        <v>4284.1444086392539</v>
      </c>
      <c r="AA40" s="47">
        <f t="shared" si="4"/>
        <v>2735711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717447</v>
      </c>
      <c r="D7" s="18"/>
      <c r="E7" s="19">
        <v>100</v>
      </c>
      <c r="F7" s="20">
        <v>100</v>
      </c>
      <c r="G7" s="20">
        <v>104010</v>
      </c>
      <c r="H7" s="20">
        <v>126227</v>
      </c>
      <c r="I7" s="20">
        <v>94315</v>
      </c>
      <c r="J7" s="20">
        <v>324552</v>
      </c>
      <c r="K7" s="20">
        <v>29837</v>
      </c>
      <c r="L7" s="20">
        <v>31350</v>
      </c>
      <c r="M7" s="20">
        <v>24402</v>
      </c>
      <c r="N7" s="20">
        <v>85589</v>
      </c>
      <c r="O7" s="20"/>
      <c r="P7" s="20"/>
      <c r="Q7" s="20"/>
      <c r="R7" s="20"/>
      <c r="S7" s="20"/>
      <c r="T7" s="20"/>
      <c r="U7" s="20"/>
      <c r="V7" s="20"/>
      <c r="W7" s="20">
        <v>410141</v>
      </c>
      <c r="X7" s="20">
        <v>48</v>
      </c>
      <c r="Y7" s="20">
        <v>410093</v>
      </c>
      <c r="Z7" s="21">
        <v>854360.41666666663</v>
      </c>
      <c r="AA7" s="22">
        <v>100</v>
      </c>
    </row>
    <row r="8" spans="1:27" ht="13.5" x14ac:dyDescent="0.25">
      <c r="A8" s="23" t="s">
        <v>36</v>
      </c>
      <c r="B8" s="17" t="s">
        <v>32</v>
      </c>
      <c r="C8" s="18">
        <v>6287</v>
      </c>
      <c r="D8" s="18"/>
      <c r="E8" s="19"/>
      <c r="F8" s="20"/>
      <c r="G8" s="20">
        <v>27951</v>
      </c>
      <c r="H8" s="20">
        <v>18031</v>
      </c>
      <c r="I8" s="20">
        <v>23870</v>
      </c>
      <c r="J8" s="20">
        <v>69852</v>
      </c>
      <c r="K8" s="20">
        <v>41733</v>
      </c>
      <c r="L8" s="20">
        <v>23854</v>
      </c>
      <c r="M8" s="20">
        <v>17930</v>
      </c>
      <c r="N8" s="20">
        <v>83517</v>
      </c>
      <c r="O8" s="20"/>
      <c r="P8" s="20"/>
      <c r="Q8" s="20"/>
      <c r="R8" s="20"/>
      <c r="S8" s="20"/>
      <c r="T8" s="20"/>
      <c r="U8" s="20"/>
      <c r="V8" s="20"/>
      <c r="W8" s="20">
        <v>153369</v>
      </c>
      <c r="X8" s="20"/>
      <c r="Y8" s="20">
        <v>153369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33457900</v>
      </c>
      <c r="F9" s="20">
        <v>33457900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16728948</v>
      </c>
      <c r="Y9" s="20">
        <v>-16728948</v>
      </c>
      <c r="Z9" s="21">
        <v>-100</v>
      </c>
      <c r="AA9" s="22">
        <v>33457900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-524794516</v>
      </c>
      <c r="D14" s="18"/>
      <c r="E14" s="19"/>
      <c r="F14" s="20"/>
      <c r="G14" s="20">
        <v>-59923046</v>
      </c>
      <c r="H14" s="20">
        <v>-72727836</v>
      </c>
      <c r="I14" s="20">
        <v>-52229732</v>
      </c>
      <c r="J14" s="20">
        <v>-184880614</v>
      </c>
      <c r="K14" s="20">
        <v>-41719307</v>
      </c>
      <c r="L14" s="20">
        <v>-41452511</v>
      </c>
      <c r="M14" s="20">
        <v>-46547408</v>
      </c>
      <c r="N14" s="20">
        <v>-129719226</v>
      </c>
      <c r="O14" s="20"/>
      <c r="P14" s="20"/>
      <c r="Q14" s="20"/>
      <c r="R14" s="20"/>
      <c r="S14" s="20"/>
      <c r="T14" s="20"/>
      <c r="U14" s="20"/>
      <c r="V14" s="20"/>
      <c r="W14" s="20">
        <v>-314599840</v>
      </c>
      <c r="X14" s="20"/>
      <c r="Y14" s="20">
        <v>-314599840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-524070782</v>
      </c>
      <c r="D17" s="26">
        <f>SUM(D6:D16)</f>
        <v>0</v>
      </c>
      <c r="E17" s="27">
        <f t="shared" si="0"/>
        <v>33458000</v>
      </c>
      <c r="F17" s="28">
        <f t="shared" si="0"/>
        <v>33458000</v>
      </c>
      <c r="G17" s="28">
        <f t="shared" si="0"/>
        <v>-59791085</v>
      </c>
      <c r="H17" s="28">
        <f t="shared" si="0"/>
        <v>-72583578</v>
      </c>
      <c r="I17" s="28">
        <f t="shared" si="0"/>
        <v>-52111547</v>
      </c>
      <c r="J17" s="28">
        <f t="shared" si="0"/>
        <v>-184486210</v>
      </c>
      <c r="K17" s="28">
        <f t="shared" si="0"/>
        <v>-41647737</v>
      </c>
      <c r="L17" s="28">
        <f t="shared" si="0"/>
        <v>-41397307</v>
      </c>
      <c r="M17" s="28">
        <f t="shared" si="0"/>
        <v>-46505076</v>
      </c>
      <c r="N17" s="28">
        <f t="shared" si="0"/>
        <v>-129550120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-314036330</v>
      </c>
      <c r="X17" s="28">
        <f t="shared" si="0"/>
        <v>16728996</v>
      </c>
      <c r="Y17" s="28">
        <f t="shared" si="0"/>
        <v>-330765326</v>
      </c>
      <c r="Z17" s="29">
        <f>+IF(X17&lt;&gt;0,+(Y17/X17)*100,0)</f>
        <v>-1977.1977110879816</v>
      </c>
      <c r="AA17" s="30">
        <f>SUM(AA6:AA16)</f>
        <v>33458000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-52457845</v>
      </c>
      <c r="D26" s="18"/>
      <c r="E26" s="19">
        <v>-53461463</v>
      </c>
      <c r="F26" s="20">
        <v>-53461463</v>
      </c>
      <c r="G26" s="20">
        <v>-1326803</v>
      </c>
      <c r="H26" s="20"/>
      <c r="I26" s="20">
        <v>-141152</v>
      </c>
      <c r="J26" s="20">
        <v>-1467955</v>
      </c>
      <c r="K26" s="20"/>
      <c r="L26" s="20">
        <v>-13528330</v>
      </c>
      <c r="M26" s="20">
        <v>-3854480</v>
      </c>
      <c r="N26" s="20">
        <v>-17382810</v>
      </c>
      <c r="O26" s="20"/>
      <c r="P26" s="20"/>
      <c r="Q26" s="20"/>
      <c r="R26" s="20"/>
      <c r="S26" s="20"/>
      <c r="T26" s="20"/>
      <c r="U26" s="20"/>
      <c r="V26" s="20"/>
      <c r="W26" s="20">
        <v>-18850765</v>
      </c>
      <c r="X26" s="20">
        <v>-24855722</v>
      </c>
      <c r="Y26" s="20">
        <v>6004957</v>
      </c>
      <c r="Z26" s="21">
        <v>-24.159253953677144</v>
      </c>
      <c r="AA26" s="22">
        <v>-53461463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-52457845</v>
      </c>
      <c r="D27" s="26">
        <f>SUM(D21:D26)</f>
        <v>0</v>
      </c>
      <c r="E27" s="27">
        <f t="shared" si="1"/>
        <v>-53461463</v>
      </c>
      <c r="F27" s="28">
        <f t="shared" si="1"/>
        <v>-53461463</v>
      </c>
      <c r="G27" s="28">
        <f t="shared" si="1"/>
        <v>-1326803</v>
      </c>
      <c r="H27" s="28">
        <f t="shared" si="1"/>
        <v>0</v>
      </c>
      <c r="I27" s="28">
        <f t="shared" si="1"/>
        <v>-141152</v>
      </c>
      <c r="J27" s="28">
        <f t="shared" si="1"/>
        <v>-1467955</v>
      </c>
      <c r="K27" s="28">
        <f t="shared" si="1"/>
        <v>0</v>
      </c>
      <c r="L27" s="28">
        <f t="shared" si="1"/>
        <v>-13528330</v>
      </c>
      <c r="M27" s="28">
        <f t="shared" si="1"/>
        <v>-3854480</v>
      </c>
      <c r="N27" s="28">
        <f t="shared" si="1"/>
        <v>-17382810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-18850765</v>
      </c>
      <c r="X27" s="28">
        <f t="shared" si="1"/>
        <v>-24855722</v>
      </c>
      <c r="Y27" s="28">
        <f t="shared" si="1"/>
        <v>6004957</v>
      </c>
      <c r="Z27" s="29">
        <f>+IF(X27&lt;&gt;0,+(Y27/X27)*100,0)</f>
        <v>-24.159253953677144</v>
      </c>
      <c r="AA27" s="30">
        <f>SUM(AA21:AA26)</f>
        <v>-53461463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-576528627</v>
      </c>
      <c r="D38" s="32">
        <f>+D17+D27+D36</f>
        <v>0</v>
      </c>
      <c r="E38" s="33">
        <f t="shared" si="3"/>
        <v>-20003463</v>
      </c>
      <c r="F38" s="2">
        <f t="shared" si="3"/>
        <v>-20003463</v>
      </c>
      <c r="G38" s="2">
        <f t="shared" si="3"/>
        <v>-61117888</v>
      </c>
      <c r="H38" s="2">
        <f t="shared" si="3"/>
        <v>-72583578</v>
      </c>
      <c r="I38" s="2">
        <f t="shared" si="3"/>
        <v>-52252699</v>
      </c>
      <c r="J38" s="2">
        <f t="shared" si="3"/>
        <v>-185954165</v>
      </c>
      <c r="K38" s="2">
        <f t="shared" si="3"/>
        <v>-41647737</v>
      </c>
      <c r="L38" s="2">
        <f t="shared" si="3"/>
        <v>-54925637</v>
      </c>
      <c r="M38" s="2">
        <f t="shared" si="3"/>
        <v>-50359556</v>
      </c>
      <c r="N38" s="2">
        <f t="shared" si="3"/>
        <v>-146932930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-332887095</v>
      </c>
      <c r="X38" s="2">
        <f t="shared" si="3"/>
        <v>-8126726</v>
      </c>
      <c r="Y38" s="2">
        <f t="shared" si="3"/>
        <v>-324760369</v>
      </c>
      <c r="Z38" s="34">
        <f>+IF(X38&lt;&gt;0,+(Y38/X38)*100,0)</f>
        <v>3996.2017791666653</v>
      </c>
      <c r="AA38" s="35">
        <f>+AA17+AA27+AA36</f>
        <v>-20003463</v>
      </c>
    </row>
    <row r="39" spans="1:27" ht="13.5" x14ac:dyDescent="0.25">
      <c r="A39" s="23" t="s">
        <v>60</v>
      </c>
      <c r="B39" s="17"/>
      <c r="C39" s="32">
        <v>-481197050</v>
      </c>
      <c r="D39" s="32"/>
      <c r="E39" s="33"/>
      <c r="F39" s="2"/>
      <c r="G39" s="2"/>
      <c r="H39" s="2">
        <f>+G40+H60</f>
        <v>-1118855895</v>
      </c>
      <c r="I39" s="2">
        <f>+H40+I60</f>
        <v>-1191439473</v>
      </c>
      <c r="J39" s="2">
        <f>+G39</f>
        <v>0</v>
      </c>
      <c r="K39" s="2">
        <f>+I40+K60</f>
        <v>-1243692172</v>
      </c>
      <c r="L39" s="2">
        <f>+K40+L60</f>
        <v>-1285339909</v>
      </c>
      <c r="M39" s="2">
        <f>+L40+M60</f>
        <v>-1340265546</v>
      </c>
      <c r="N39" s="2">
        <f>+K39</f>
        <v>-1243692172</v>
      </c>
      <c r="O39" s="2">
        <f>+M40+O60</f>
        <v>-1390625102</v>
      </c>
      <c r="P39" s="2">
        <f>+O40+P60</f>
        <v>-1390625102</v>
      </c>
      <c r="Q39" s="2">
        <f>+P40+Q60</f>
        <v>-1390625102</v>
      </c>
      <c r="R39" s="2">
        <f>+O39</f>
        <v>-1390625102</v>
      </c>
      <c r="S39" s="2">
        <f>+Q40+S60</f>
        <v>-1390625102</v>
      </c>
      <c r="T39" s="2">
        <f>+S40+T60</f>
        <v>-1390625102</v>
      </c>
      <c r="U39" s="2">
        <f>+T40+U60</f>
        <v>-1390625102</v>
      </c>
      <c r="V39" s="2">
        <f>+S39</f>
        <v>-1390625102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-1057725677</v>
      </c>
      <c r="D40" s="43">
        <f t="shared" ref="D40:AA40" si="4">+D38+D39</f>
        <v>0</v>
      </c>
      <c r="E40" s="44">
        <f t="shared" si="4"/>
        <v>-20003463</v>
      </c>
      <c r="F40" s="45">
        <f t="shared" si="4"/>
        <v>-20003463</v>
      </c>
      <c r="G40" s="45">
        <f t="shared" si="4"/>
        <v>-61117888</v>
      </c>
      <c r="H40" s="45">
        <f t="shared" si="4"/>
        <v>-1191439473</v>
      </c>
      <c r="I40" s="45">
        <f t="shared" si="4"/>
        <v>-1243692172</v>
      </c>
      <c r="J40" s="45">
        <f>+I40</f>
        <v>-1243692172</v>
      </c>
      <c r="K40" s="45">
        <f t="shared" si="4"/>
        <v>-1285339909</v>
      </c>
      <c r="L40" s="45">
        <f t="shared" si="4"/>
        <v>-1340265546</v>
      </c>
      <c r="M40" s="45">
        <f t="shared" si="4"/>
        <v>-1390625102</v>
      </c>
      <c r="N40" s="45">
        <f>+M40</f>
        <v>-1390625102</v>
      </c>
      <c r="O40" s="45">
        <f t="shared" si="4"/>
        <v>-1390625102</v>
      </c>
      <c r="P40" s="45">
        <f t="shared" si="4"/>
        <v>-1390625102</v>
      </c>
      <c r="Q40" s="45">
        <f t="shared" si="4"/>
        <v>-1390625102</v>
      </c>
      <c r="R40" s="45">
        <f>+Q40</f>
        <v>-1390625102</v>
      </c>
      <c r="S40" s="45">
        <f t="shared" si="4"/>
        <v>-1390625102</v>
      </c>
      <c r="T40" s="45">
        <f t="shared" si="4"/>
        <v>-1390625102</v>
      </c>
      <c r="U40" s="45">
        <f t="shared" si="4"/>
        <v>-1390625102</v>
      </c>
      <c r="V40" s="45">
        <f>+U40</f>
        <v>-1390625102</v>
      </c>
      <c r="W40" s="45">
        <f>+V40</f>
        <v>-1390625102</v>
      </c>
      <c r="X40" s="45">
        <f t="shared" si="4"/>
        <v>-8126726</v>
      </c>
      <c r="Y40" s="45">
        <f t="shared" si="4"/>
        <v>-324760369</v>
      </c>
      <c r="Z40" s="46">
        <f>+IF(X40&lt;&gt;0,+(Y40/X40)*100,0)</f>
        <v>3996.2017791666653</v>
      </c>
      <c r="AA40" s="47">
        <f t="shared" si="4"/>
        <v>-20003463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-1057738007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154492073</v>
      </c>
      <c r="D7" s="18"/>
      <c r="E7" s="19">
        <v>210573220</v>
      </c>
      <c r="F7" s="20">
        <v>210573220</v>
      </c>
      <c r="G7" s="20">
        <v>15266002</v>
      </c>
      <c r="H7" s="20">
        <v>14266818</v>
      </c>
      <c r="I7" s="20">
        <v>16085153</v>
      </c>
      <c r="J7" s="20">
        <v>45617973</v>
      </c>
      <c r="K7" s="20">
        <v>16182076</v>
      </c>
      <c r="L7" s="20">
        <v>14911489</v>
      </c>
      <c r="M7" s="20">
        <v>14199451</v>
      </c>
      <c r="N7" s="20">
        <v>45293016</v>
      </c>
      <c r="O7" s="20"/>
      <c r="P7" s="20"/>
      <c r="Q7" s="20"/>
      <c r="R7" s="20"/>
      <c r="S7" s="20"/>
      <c r="T7" s="20"/>
      <c r="U7" s="20"/>
      <c r="V7" s="20"/>
      <c r="W7" s="20">
        <v>90910989</v>
      </c>
      <c r="X7" s="20">
        <v>109387121</v>
      </c>
      <c r="Y7" s="20">
        <v>-18476132</v>
      </c>
      <c r="Z7" s="21">
        <v>-16.890591717831207</v>
      </c>
      <c r="AA7" s="22">
        <v>210573220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391175</v>
      </c>
      <c r="F11" s="20">
        <v>391175</v>
      </c>
      <c r="G11" s="20">
        <v>40589</v>
      </c>
      <c r="H11" s="20">
        <v>26713</v>
      </c>
      <c r="I11" s="20">
        <v>72315</v>
      </c>
      <c r="J11" s="20">
        <v>139617</v>
      </c>
      <c r="K11" s="20">
        <v>48883</v>
      </c>
      <c r="L11" s="20">
        <v>101480</v>
      </c>
      <c r="M11" s="20">
        <v>34248</v>
      </c>
      <c r="N11" s="20">
        <v>184611</v>
      </c>
      <c r="O11" s="20"/>
      <c r="P11" s="20"/>
      <c r="Q11" s="20"/>
      <c r="R11" s="20"/>
      <c r="S11" s="20"/>
      <c r="T11" s="20"/>
      <c r="U11" s="20"/>
      <c r="V11" s="20"/>
      <c r="W11" s="20">
        <v>324228</v>
      </c>
      <c r="X11" s="20">
        <v>195576</v>
      </c>
      <c r="Y11" s="20">
        <v>128652</v>
      </c>
      <c r="Z11" s="21">
        <v>65.781077432813845</v>
      </c>
      <c r="AA11" s="22">
        <v>391175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-136436732</v>
      </c>
      <c r="D14" s="18"/>
      <c r="E14" s="19">
        <v>-189287046</v>
      </c>
      <c r="F14" s="20">
        <v>-189287046</v>
      </c>
      <c r="G14" s="20">
        <v>-15153034</v>
      </c>
      <c r="H14" s="20">
        <v>-20100217</v>
      </c>
      <c r="I14" s="20">
        <v>-21977250</v>
      </c>
      <c r="J14" s="20">
        <v>-57230501</v>
      </c>
      <c r="K14" s="20">
        <v>-16650993</v>
      </c>
      <c r="L14" s="20">
        <v>-12021545</v>
      </c>
      <c r="M14" s="20">
        <v>-12160059</v>
      </c>
      <c r="N14" s="20">
        <v>-40832597</v>
      </c>
      <c r="O14" s="20"/>
      <c r="P14" s="20"/>
      <c r="Q14" s="20"/>
      <c r="R14" s="20"/>
      <c r="S14" s="20"/>
      <c r="T14" s="20"/>
      <c r="U14" s="20"/>
      <c r="V14" s="20"/>
      <c r="W14" s="20">
        <v>-98063098</v>
      </c>
      <c r="X14" s="20">
        <v>-113606513</v>
      </c>
      <c r="Y14" s="20">
        <v>15543415</v>
      </c>
      <c r="Z14" s="21">
        <v>-13.681799211634987</v>
      </c>
      <c r="AA14" s="22">
        <v>-189287046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-1076360</v>
      </c>
      <c r="F15" s="20">
        <v>-1076360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-37573</v>
      </c>
      <c r="Y15" s="20">
        <v>37573</v>
      </c>
      <c r="Z15" s="21">
        <v>-100</v>
      </c>
      <c r="AA15" s="22">
        <v>-1076360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18055341</v>
      </c>
      <c r="D17" s="26">
        <f>SUM(D6:D16)</f>
        <v>0</v>
      </c>
      <c r="E17" s="27">
        <f t="shared" si="0"/>
        <v>20600989</v>
      </c>
      <c r="F17" s="28">
        <f t="shared" si="0"/>
        <v>20600989</v>
      </c>
      <c r="G17" s="28">
        <f t="shared" si="0"/>
        <v>153557</v>
      </c>
      <c r="H17" s="28">
        <f t="shared" si="0"/>
        <v>-5806686</v>
      </c>
      <c r="I17" s="28">
        <f t="shared" si="0"/>
        <v>-5819782</v>
      </c>
      <c r="J17" s="28">
        <f t="shared" si="0"/>
        <v>-11472911</v>
      </c>
      <c r="K17" s="28">
        <f t="shared" si="0"/>
        <v>-420034</v>
      </c>
      <c r="L17" s="28">
        <f t="shared" si="0"/>
        <v>2991424</v>
      </c>
      <c r="M17" s="28">
        <f t="shared" si="0"/>
        <v>2073640</v>
      </c>
      <c r="N17" s="28">
        <f t="shared" si="0"/>
        <v>4645030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-6827881</v>
      </c>
      <c r="X17" s="28">
        <f t="shared" si="0"/>
        <v>-4061389</v>
      </c>
      <c r="Y17" s="28">
        <f t="shared" si="0"/>
        <v>-2766492</v>
      </c>
      <c r="Z17" s="29">
        <f>+IF(X17&lt;&gt;0,+(Y17/X17)*100,0)</f>
        <v>68.116893013695559</v>
      </c>
      <c r="AA17" s="30">
        <f>SUM(AA6:AA16)</f>
        <v>20600989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-9787713</v>
      </c>
      <c r="D26" s="18"/>
      <c r="E26" s="19">
        <v>-7645400</v>
      </c>
      <c r="F26" s="20">
        <v>-7645400</v>
      </c>
      <c r="G26" s="20"/>
      <c r="H26" s="20">
        <v>-371301</v>
      </c>
      <c r="I26" s="20"/>
      <c r="J26" s="20">
        <v>-371301</v>
      </c>
      <c r="K26" s="20">
        <v>-21850</v>
      </c>
      <c r="L26" s="20">
        <v>-1477996</v>
      </c>
      <c r="M26" s="20">
        <v>-1040433</v>
      </c>
      <c r="N26" s="20">
        <v>-2540279</v>
      </c>
      <c r="O26" s="20"/>
      <c r="P26" s="20"/>
      <c r="Q26" s="20"/>
      <c r="R26" s="20"/>
      <c r="S26" s="20"/>
      <c r="T26" s="20"/>
      <c r="U26" s="20"/>
      <c r="V26" s="20"/>
      <c r="W26" s="20">
        <v>-2911580</v>
      </c>
      <c r="X26" s="20">
        <v>-2828155</v>
      </c>
      <c r="Y26" s="20">
        <v>-83425</v>
      </c>
      <c r="Z26" s="21">
        <v>2.9498029634160789</v>
      </c>
      <c r="AA26" s="22">
        <v>-7645400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-9787713</v>
      </c>
      <c r="D27" s="26">
        <f>SUM(D21:D26)</f>
        <v>0</v>
      </c>
      <c r="E27" s="27">
        <f t="shared" si="1"/>
        <v>-7645400</v>
      </c>
      <c r="F27" s="28">
        <f t="shared" si="1"/>
        <v>-7645400</v>
      </c>
      <c r="G27" s="28">
        <f t="shared" si="1"/>
        <v>0</v>
      </c>
      <c r="H27" s="28">
        <f t="shared" si="1"/>
        <v>-371301</v>
      </c>
      <c r="I27" s="28">
        <f t="shared" si="1"/>
        <v>0</v>
      </c>
      <c r="J27" s="28">
        <f t="shared" si="1"/>
        <v>-371301</v>
      </c>
      <c r="K27" s="28">
        <f t="shared" si="1"/>
        <v>-21850</v>
      </c>
      <c r="L27" s="28">
        <f t="shared" si="1"/>
        <v>-1477996</v>
      </c>
      <c r="M27" s="28">
        <f t="shared" si="1"/>
        <v>-1040433</v>
      </c>
      <c r="N27" s="28">
        <f t="shared" si="1"/>
        <v>-2540279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-2911580</v>
      </c>
      <c r="X27" s="28">
        <f t="shared" si="1"/>
        <v>-2828155</v>
      </c>
      <c r="Y27" s="28">
        <f t="shared" si="1"/>
        <v>-83425</v>
      </c>
      <c r="Z27" s="29">
        <f>+IF(X27&lt;&gt;0,+(Y27/X27)*100,0)</f>
        <v>2.9498029634160789</v>
      </c>
      <c r="AA27" s="30">
        <f>SUM(AA21:AA26)</f>
        <v>-7645400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1117571</v>
      </c>
      <c r="D33" s="18"/>
      <c r="E33" s="19"/>
      <c r="F33" s="20"/>
      <c r="G33" s="20">
        <v>22987</v>
      </c>
      <c r="H33" s="36">
        <v>10659</v>
      </c>
      <c r="I33" s="36">
        <v>18773</v>
      </c>
      <c r="J33" s="36">
        <v>52419</v>
      </c>
      <c r="K33" s="20">
        <v>38539</v>
      </c>
      <c r="L33" s="20">
        <v>124482</v>
      </c>
      <c r="M33" s="20">
        <v>30152</v>
      </c>
      <c r="N33" s="20">
        <v>193173</v>
      </c>
      <c r="O33" s="36"/>
      <c r="P33" s="36"/>
      <c r="Q33" s="36"/>
      <c r="R33" s="20"/>
      <c r="S33" s="20"/>
      <c r="T33" s="20"/>
      <c r="U33" s="20"/>
      <c r="V33" s="36"/>
      <c r="W33" s="36">
        <v>245592</v>
      </c>
      <c r="X33" s="36"/>
      <c r="Y33" s="20">
        <v>245592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1117571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22987</v>
      </c>
      <c r="H36" s="28">
        <f t="shared" si="2"/>
        <v>10659</v>
      </c>
      <c r="I36" s="28">
        <f t="shared" si="2"/>
        <v>18773</v>
      </c>
      <c r="J36" s="28">
        <f t="shared" si="2"/>
        <v>52419</v>
      </c>
      <c r="K36" s="28">
        <f t="shared" si="2"/>
        <v>38539</v>
      </c>
      <c r="L36" s="28">
        <f t="shared" si="2"/>
        <v>124482</v>
      </c>
      <c r="M36" s="28">
        <f t="shared" si="2"/>
        <v>30152</v>
      </c>
      <c r="N36" s="28">
        <f t="shared" si="2"/>
        <v>193173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245592</v>
      </c>
      <c r="X36" s="28">
        <f t="shared" si="2"/>
        <v>0</v>
      </c>
      <c r="Y36" s="28">
        <f t="shared" si="2"/>
        <v>245592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9385199</v>
      </c>
      <c r="D38" s="32">
        <f>+D17+D27+D36</f>
        <v>0</v>
      </c>
      <c r="E38" s="33">
        <f t="shared" si="3"/>
        <v>12955589</v>
      </c>
      <c r="F38" s="2">
        <f t="shared" si="3"/>
        <v>12955589</v>
      </c>
      <c r="G38" s="2">
        <f t="shared" si="3"/>
        <v>176544</v>
      </c>
      <c r="H38" s="2">
        <f t="shared" si="3"/>
        <v>-6167328</v>
      </c>
      <c r="I38" s="2">
        <f t="shared" si="3"/>
        <v>-5801009</v>
      </c>
      <c r="J38" s="2">
        <f t="shared" si="3"/>
        <v>-11791793</v>
      </c>
      <c r="K38" s="2">
        <f t="shared" si="3"/>
        <v>-403345</v>
      </c>
      <c r="L38" s="2">
        <f t="shared" si="3"/>
        <v>1637910</v>
      </c>
      <c r="M38" s="2">
        <f t="shared" si="3"/>
        <v>1063359</v>
      </c>
      <c r="N38" s="2">
        <f t="shared" si="3"/>
        <v>2297924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-9493869</v>
      </c>
      <c r="X38" s="2">
        <f t="shared" si="3"/>
        <v>-6889544</v>
      </c>
      <c r="Y38" s="2">
        <f t="shared" si="3"/>
        <v>-2604325</v>
      </c>
      <c r="Z38" s="34">
        <f>+IF(X38&lt;&gt;0,+(Y38/X38)*100,0)</f>
        <v>37.801122977079473</v>
      </c>
      <c r="AA38" s="35">
        <f>+AA17+AA27+AA36</f>
        <v>12955589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176544</v>
      </c>
      <c r="I39" s="2">
        <f>+H40+I60</f>
        <v>-5990784</v>
      </c>
      <c r="J39" s="2">
        <f>+G39</f>
        <v>0</v>
      </c>
      <c r="K39" s="2">
        <f>+I40+K60</f>
        <v>-11791793</v>
      </c>
      <c r="L39" s="2">
        <f>+K40+L60</f>
        <v>-12195138</v>
      </c>
      <c r="M39" s="2">
        <f>+L40+M60</f>
        <v>-10557228</v>
      </c>
      <c r="N39" s="2">
        <f>+K39</f>
        <v>-11791793</v>
      </c>
      <c r="O39" s="2">
        <f>+M40+O60</f>
        <v>-9493869</v>
      </c>
      <c r="P39" s="2">
        <f>+O40+P60</f>
        <v>-9493869</v>
      </c>
      <c r="Q39" s="2">
        <f>+P40+Q60</f>
        <v>-9493869</v>
      </c>
      <c r="R39" s="2">
        <f>+O39</f>
        <v>-9493869</v>
      </c>
      <c r="S39" s="2">
        <f>+Q40+S60</f>
        <v>-9493869</v>
      </c>
      <c r="T39" s="2">
        <f>+S40+T60</f>
        <v>-9493869</v>
      </c>
      <c r="U39" s="2">
        <f>+T40+U60</f>
        <v>-9493869</v>
      </c>
      <c r="V39" s="2">
        <f>+S39</f>
        <v>-9493869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9385199</v>
      </c>
      <c r="D40" s="43">
        <f t="shared" ref="D40:AA40" si="4">+D38+D39</f>
        <v>0</v>
      </c>
      <c r="E40" s="44">
        <f t="shared" si="4"/>
        <v>12955589</v>
      </c>
      <c r="F40" s="45">
        <f t="shared" si="4"/>
        <v>12955589</v>
      </c>
      <c r="G40" s="45">
        <f t="shared" si="4"/>
        <v>176544</v>
      </c>
      <c r="H40" s="45">
        <f t="shared" si="4"/>
        <v>-5990784</v>
      </c>
      <c r="I40" s="45">
        <f t="shared" si="4"/>
        <v>-11791793</v>
      </c>
      <c r="J40" s="45">
        <f>+I40</f>
        <v>-11791793</v>
      </c>
      <c r="K40" s="45">
        <f t="shared" si="4"/>
        <v>-12195138</v>
      </c>
      <c r="L40" s="45">
        <f t="shared" si="4"/>
        <v>-10557228</v>
      </c>
      <c r="M40" s="45">
        <f t="shared" si="4"/>
        <v>-9493869</v>
      </c>
      <c r="N40" s="45">
        <f>+M40</f>
        <v>-9493869</v>
      </c>
      <c r="O40" s="45">
        <f t="shared" si="4"/>
        <v>-9493869</v>
      </c>
      <c r="P40" s="45">
        <f t="shared" si="4"/>
        <v>-9493869</v>
      </c>
      <c r="Q40" s="45">
        <f t="shared" si="4"/>
        <v>-9493869</v>
      </c>
      <c r="R40" s="45">
        <f>+Q40</f>
        <v>-9493869</v>
      </c>
      <c r="S40" s="45">
        <f t="shared" si="4"/>
        <v>-9493869</v>
      </c>
      <c r="T40" s="45">
        <f t="shared" si="4"/>
        <v>-9493869</v>
      </c>
      <c r="U40" s="45">
        <f t="shared" si="4"/>
        <v>-9493869</v>
      </c>
      <c r="V40" s="45">
        <f>+U40</f>
        <v>-9493869</v>
      </c>
      <c r="W40" s="45">
        <f>+V40</f>
        <v>-9493869</v>
      </c>
      <c r="X40" s="45">
        <f t="shared" si="4"/>
        <v>-6889544</v>
      </c>
      <c r="Y40" s="45">
        <f t="shared" si="4"/>
        <v>-2604325</v>
      </c>
      <c r="Z40" s="46">
        <f>+IF(X40&lt;&gt;0,+(Y40/X40)*100,0)</f>
        <v>37.801122977079473</v>
      </c>
      <c r="AA40" s="47">
        <f t="shared" si="4"/>
        <v>12955589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759469</v>
      </c>
      <c r="D7" s="18"/>
      <c r="E7" s="19">
        <v>145336888</v>
      </c>
      <c r="F7" s="20">
        <v>145336888</v>
      </c>
      <c r="G7" s="20">
        <v>7426925</v>
      </c>
      <c r="H7" s="20">
        <v>7870013</v>
      </c>
      <c r="I7" s="20">
        <v>8738036</v>
      </c>
      <c r="J7" s="20">
        <v>24034974</v>
      </c>
      <c r="K7" s="20">
        <v>8162434</v>
      </c>
      <c r="L7" s="20">
        <v>7786569</v>
      </c>
      <c r="M7" s="20">
        <v>6116005</v>
      </c>
      <c r="N7" s="20">
        <v>22065008</v>
      </c>
      <c r="O7" s="20"/>
      <c r="P7" s="20"/>
      <c r="Q7" s="20"/>
      <c r="R7" s="20"/>
      <c r="S7" s="20"/>
      <c r="T7" s="20"/>
      <c r="U7" s="20"/>
      <c r="V7" s="20"/>
      <c r="W7" s="20">
        <v>46099982</v>
      </c>
      <c r="X7" s="20">
        <v>72668448</v>
      </c>
      <c r="Y7" s="20">
        <v>-26568466</v>
      </c>
      <c r="Z7" s="21">
        <v>-36.561212921459393</v>
      </c>
      <c r="AA7" s="22">
        <v>145336888</v>
      </c>
    </row>
    <row r="8" spans="1:27" ht="13.5" x14ac:dyDescent="0.25">
      <c r="A8" s="23" t="s">
        <v>36</v>
      </c>
      <c r="B8" s="17" t="s">
        <v>32</v>
      </c>
      <c r="C8" s="18">
        <v>45841</v>
      </c>
      <c r="D8" s="18"/>
      <c r="E8" s="19">
        <v>399584</v>
      </c>
      <c r="F8" s="20">
        <v>399584</v>
      </c>
      <c r="G8" s="20">
        <v>34681</v>
      </c>
      <c r="H8" s="20">
        <v>68504</v>
      </c>
      <c r="I8" s="20">
        <v>40354</v>
      </c>
      <c r="J8" s="20">
        <v>143539</v>
      </c>
      <c r="K8" s="20">
        <v>51156</v>
      </c>
      <c r="L8" s="20">
        <v>50735</v>
      </c>
      <c r="M8" s="20">
        <v>29041</v>
      </c>
      <c r="N8" s="20">
        <v>130932</v>
      </c>
      <c r="O8" s="20"/>
      <c r="P8" s="20"/>
      <c r="Q8" s="20"/>
      <c r="R8" s="20"/>
      <c r="S8" s="20"/>
      <c r="T8" s="20"/>
      <c r="U8" s="20"/>
      <c r="V8" s="20"/>
      <c r="W8" s="20">
        <v>274471</v>
      </c>
      <c r="X8" s="20">
        <v>199794</v>
      </c>
      <c r="Y8" s="20">
        <v>74677</v>
      </c>
      <c r="Z8" s="21">
        <v>37.376998308257505</v>
      </c>
      <c r="AA8" s="22">
        <v>399584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3268018</v>
      </c>
      <c r="F9" s="20">
        <v>3762627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1438356</v>
      </c>
      <c r="Y9" s="20">
        <v>-1438356</v>
      </c>
      <c r="Z9" s="21">
        <v>-100</v>
      </c>
      <c r="AA9" s="22">
        <v>3762627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6934783</v>
      </c>
      <c r="F10" s="20">
        <v>6440174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3913042</v>
      </c>
      <c r="Y10" s="20">
        <v>-3913042</v>
      </c>
      <c r="Z10" s="21">
        <v>-100</v>
      </c>
      <c r="AA10" s="22">
        <v>6440174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-131102684</v>
      </c>
      <c r="D14" s="18"/>
      <c r="E14" s="19">
        <v>-128418523</v>
      </c>
      <c r="F14" s="20">
        <v>-128418523</v>
      </c>
      <c r="G14" s="20">
        <v>-11404647</v>
      </c>
      <c r="H14" s="20">
        <v>-16880621</v>
      </c>
      <c r="I14" s="20">
        <v>-16558526</v>
      </c>
      <c r="J14" s="20">
        <v>-44843794</v>
      </c>
      <c r="K14" s="20">
        <v>-10604643</v>
      </c>
      <c r="L14" s="20">
        <v>-10419893</v>
      </c>
      <c r="M14" s="20">
        <v>-11043187</v>
      </c>
      <c r="N14" s="20">
        <v>-32067723</v>
      </c>
      <c r="O14" s="20"/>
      <c r="P14" s="20"/>
      <c r="Q14" s="20"/>
      <c r="R14" s="20"/>
      <c r="S14" s="20"/>
      <c r="T14" s="20"/>
      <c r="U14" s="20"/>
      <c r="V14" s="20"/>
      <c r="W14" s="20">
        <v>-76911517</v>
      </c>
      <c r="X14" s="20">
        <v>-64209258</v>
      </c>
      <c r="Y14" s="20">
        <v>-12702259</v>
      </c>
      <c r="Z14" s="21">
        <v>19.78259739428853</v>
      </c>
      <c r="AA14" s="22">
        <v>-128418523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>
        <v>-30000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-15000</v>
      </c>
      <c r="Y16" s="20">
        <v>15000</v>
      </c>
      <c r="Z16" s="21">
        <v>-100</v>
      </c>
      <c r="AA16" s="22">
        <v>-30000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-130297374</v>
      </c>
      <c r="D17" s="26">
        <f>SUM(D6:D16)</f>
        <v>0</v>
      </c>
      <c r="E17" s="27">
        <f t="shared" si="0"/>
        <v>27520750</v>
      </c>
      <c r="F17" s="28">
        <f t="shared" si="0"/>
        <v>27490750</v>
      </c>
      <c r="G17" s="28">
        <f t="shared" si="0"/>
        <v>-3943041</v>
      </c>
      <c r="H17" s="28">
        <f t="shared" si="0"/>
        <v>-8942104</v>
      </c>
      <c r="I17" s="28">
        <f t="shared" si="0"/>
        <v>-7780136</v>
      </c>
      <c r="J17" s="28">
        <f t="shared" si="0"/>
        <v>-20665281</v>
      </c>
      <c r="K17" s="28">
        <f t="shared" si="0"/>
        <v>-2391053</v>
      </c>
      <c r="L17" s="28">
        <f t="shared" si="0"/>
        <v>-2582589</v>
      </c>
      <c r="M17" s="28">
        <f t="shared" si="0"/>
        <v>-4898141</v>
      </c>
      <c r="N17" s="28">
        <f t="shared" si="0"/>
        <v>-9871783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-30537064</v>
      </c>
      <c r="X17" s="28">
        <f t="shared" si="0"/>
        <v>13995382</v>
      </c>
      <c r="Y17" s="28">
        <f t="shared" si="0"/>
        <v>-44532446</v>
      </c>
      <c r="Z17" s="29">
        <f>+IF(X17&lt;&gt;0,+(Y17/X17)*100,0)</f>
        <v>-318.19385851704516</v>
      </c>
      <c r="AA17" s="30">
        <f>SUM(AA6:AA16)</f>
        <v>27490750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-10088170</v>
      </c>
      <c r="D26" s="18"/>
      <c r="E26" s="19">
        <v>-7654783</v>
      </c>
      <c r="F26" s="20">
        <v>-16050383</v>
      </c>
      <c r="G26" s="20"/>
      <c r="H26" s="20"/>
      <c r="I26" s="20"/>
      <c r="J26" s="20"/>
      <c r="K26" s="20">
        <v>-931525</v>
      </c>
      <c r="L26" s="20">
        <v>-313695</v>
      </c>
      <c r="M26" s="20">
        <v>-874</v>
      </c>
      <c r="N26" s="20">
        <v>-1246094</v>
      </c>
      <c r="O26" s="20"/>
      <c r="P26" s="20"/>
      <c r="Q26" s="20"/>
      <c r="R26" s="20"/>
      <c r="S26" s="20"/>
      <c r="T26" s="20"/>
      <c r="U26" s="20"/>
      <c r="V26" s="20"/>
      <c r="W26" s="20">
        <v>-1246094</v>
      </c>
      <c r="X26" s="20">
        <v>-7938337</v>
      </c>
      <c r="Y26" s="20">
        <v>6692243</v>
      </c>
      <c r="Z26" s="21">
        <v>-84.302833200454955</v>
      </c>
      <c r="AA26" s="22">
        <v>-16050383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-10088170</v>
      </c>
      <c r="D27" s="26">
        <f>SUM(D21:D26)</f>
        <v>0</v>
      </c>
      <c r="E27" s="27">
        <f t="shared" si="1"/>
        <v>-7654783</v>
      </c>
      <c r="F27" s="28">
        <f t="shared" si="1"/>
        <v>-16050383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-931525</v>
      </c>
      <c r="L27" s="28">
        <f t="shared" si="1"/>
        <v>-313695</v>
      </c>
      <c r="M27" s="28">
        <f t="shared" si="1"/>
        <v>-874</v>
      </c>
      <c r="N27" s="28">
        <f t="shared" si="1"/>
        <v>-1246094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-1246094</v>
      </c>
      <c r="X27" s="28">
        <f t="shared" si="1"/>
        <v>-7938337</v>
      </c>
      <c r="Y27" s="28">
        <f t="shared" si="1"/>
        <v>6692243</v>
      </c>
      <c r="Z27" s="29">
        <f>+IF(X27&lt;&gt;0,+(Y27/X27)*100,0)</f>
        <v>-84.302833200454955</v>
      </c>
      <c r="AA27" s="30">
        <f>SUM(AA21:AA26)</f>
        <v>-16050383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-140385544</v>
      </c>
      <c r="D38" s="32">
        <f>+D17+D27+D36</f>
        <v>0</v>
      </c>
      <c r="E38" s="33">
        <f t="shared" si="3"/>
        <v>19865967</v>
      </c>
      <c r="F38" s="2">
        <f t="shared" si="3"/>
        <v>11440367</v>
      </c>
      <c r="G38" s="2">
        <f t="shared" si="3"/>
        <v>-3943041</v>
      </c>
      <c r="H38" s="2">
        <f t="shared" si="3"/>
        <v>-8942104</v>
      </c>
      <c r="I38" s="2">
        <f t="shared" si="3"/>
        <v>-7780136</v>
      </c>
      <c r="J38" s="2">
        <f t="shared" si="3"/>
        <v>-20665281</v>
      </c>
      <c r="K38" s="2">
        <f t="shared" si="3"/>
        <v>-3322578</v>
      </c>
      <c r="L38" s="2">
        <f t="shared" si="3"/>
        <v>-2896284</v>
      </c>
      <c r="M38" s="2">
        <f t="shared" si="3"/>
        <v>-4899015</v>
      </c>
      <c r="N38" s="2">
        <f t="shared" si="3"/>
        <v>-11117877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-31783158</v>
      </c>
      <c r="X38" s="2">
        <f t="shared" si="3"/>
        <v>6057045</v>
      </c>
      <c r="Y38" s="2">
        <f t="shared" si="3"/>
        <v>-37840203</v>
      </c>
      <c r="Z38" s="34">
        <f>+IF(X38&lt;&gt;0,+(Y38/X38)*100,0)</f>
        <v>-624.73042547975126</v>
      </c>
      <c r="AA38" s="35">
        <f>+AA17+AA27+AA36</f>
        <v>11440367</v>
      </c>
    </row>
    <row r="39" spans="1:27" ht="13.5" x14ac:dyDescent="0.25">
      <c r="A39" s="23" t="s">
        <v>60</v>
      </c>
      <c r="B39" s="17"/>
      <c r="C39" s="32">
        <v>-81159224</v>
      </c>
      <c r="D39" s="32"/>
      <c r="E39" s="33"/>
      <c r="F39" s="2"/>
      <c r="G39" s="2">
        <v>-194198473</v>
      </c>
      <c r="H39" s="2">
        <f>+G40+H60</f>
        <v>-198141514</v>
      </c>
      <c r="I39" s="2">
        <f>+H40+I60</f>
        <v>-207083618</v>
      </c>
      <c r="J39" s="2">
        <f>+G39</f>
        <v>-194198473</v>
      </c>
      <c r="K39" s="2">
        <f>+I40+K60</f>
        <v>-214863754</v>
      </c>
      <c r="L39" s="2">
        <f>+K40+L60</f>
        <v>-218186332</v>
      </c>
      <c r="M39" s="2">
        <f>+L40+M60</f>
        <v>-221082616</v>
      </c>
      <c r="N39" s="2">
        <f>+K39</f>
        <v>-214863754</v>
      </c>
      <c r="O39" s="2">
        <f>+M40+O60</f>
        <v>-225981631</v>
      </c>
      <c r="P39" s="2">
        <f>+O40+P60</f>
        <v>-225981631</v>
      </c>
      <c r="Q39" s="2">
        <f>+P40+Q60</f>
        <v>-225981631</v>
      </c>
      <c r="R39" s="2">
        <f>+O39</f>
        <v>-225981631</v>
      </c>
      <c r="S39" s="2">
        <f>+Q40+S60</f>
        <v>-225981631</v>
      </c>
      <c r="T39" s="2">
        <f>+S40+T60</f>
        <v>-225981631</v>
      </c>
      <c r="U39" s="2">
        <f>+T40+U60</f>
        <v>-225981631</v>
      </c>
      <c r="V39" s="2">
        <f>+S39</f>
        <v>-225981631</v>
      </c>
      <c r="W39" s="2">
        <f>+G39</f>
        <v>-194198473</v>
      </c>
      <c r="X39" s="2"/>
      <c r="Y39" s="2">
        <f>+W39-X39</f>
        <v>-194198473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-221544768</v>
      </c>
      <c r="D40" s="43">
        <f t="shared" ref="D40:AA40" si="4">+D38+D39</f>
        <v>0</v>
      </c>
      <c r="E40" s="44">
        <f t="shared" si="4"/>
        <v>19865967</v>
      </c>
      <c r="F40" s="45">
        <f t="shared" si="4"/>
        <v>11440367</v>
      </c>
      <c r="G40" s="45">
        <f t="shared" si="4"/>
        <v>-198141514</v>
      </c>
      <c r="H40" s="45">
        <f t="shared" si="4"/>
        <v>-207083618</v>
      </c>
      <c r="I40" s="45">
        <f t="shared" si="4"/>
        <v>-214863754</v>
      </c>
      <c r="J40" s="45">
        <f>+I40</f>
        <v>-214863754</v>
      </c>
      <c r="K40" s="45">
        <f t="shared" si="4"/>
        <v>-218186332</v>
      </c>
      <c r="L40" s="45">
        <f t="shared" si="4"/>
        <v>-221082616</v>
      </c>
      <c r="M40" s="45">
        <f t="shared" si="4"/>
        <v>-225981631</v>
      </c>
      <c r="N40" s="45">
        <f>+M40</f>
        <v>-225981631</v>
      </c>
      <c r="O40" s="45">
        <f t="shared" si="4"/>
        <v>-225981631</v>
      </c>
      <c r="P40" s="45">
        <f t="shared" si="4"/>
        <v>-225981631</v>
      </c>
      <c r="Q40" s="45">
        <f t="shared" si="4"/>
        <v>-225981631</v>
      </c>
      <c r="R40" s="45">
        <f>+Q40</f>
        <v>-225981631</v>
      </c>
      <c r="S40" s="45">
        <f t="shared" si="4"/>
        <v>-225981631</v>
      </c>
      <c r="T40" s="45">
        <f t="shared" si="4"/>
        <v>-225981631</v>
      </c>
      <c r="U40" s="45">
        <f t="shared" si="4"/>
        <v>-225981631</v>
      </c>
      <c r="V40" s="45">
        <f>+U40</f>
        <v>-225981631</v>
      </c>
      <c r="W40" s="45">
        <f>+V40</f>
        <v>-225981631</v>
      </c>
      <c r="X40" s="45">
        <f t="shared" si="4"/>
        <v>6057045</v>
      </c>
      <c r="Y40" s="45">
        <f t="shared" si="4"/>
        <v>-232038676</v>
      </c>
      <c r="Z40" s="46">
        <f>+IF(X40&lt;&gt;0,+(Y40/X40)*100,0)</f>
        <v>-3830.8890886562672</v>
      </c>
      <c r="AA40" s="47">
        <f t="shared" si="4"/>
        <v>11440367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-194198473</v>
      </c>
      <c r="J60">
        <v>-194198473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-289741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-289741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-289741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-192396</v>
      </c>
      <c r="D39" s="32"/>
      <c r="E39" s="33"/>
      <c r="F39" s="2"/>
      <c r="G39" s="2"/>
      <c r="H39" s="2">
        <f>+G40+H60</f>
        <v>-482137</v>
      </c>
      <c r="I39" s="2">
        <f>+H40+I60</f>
        <v>-482137</v>
      </c>
      <c r="J39" s="2">
        <f>+G39</f>
        <v>0</v>
      </c>
      <c r="K39" s="2">
        <f>+I40+K60</f>
        <v>-482137</v>
      </c>
      <c r="L39" s="2">
        <f>+K40+L60</f>
        <v>-482137</v>
      </c>
      <c r="M39" s="2">
        <f>+L40+M60</f>
        <v>-482137</v>
      </c>
      <c r="N39" s="2">
        <f>+K39</f>
        <v>-482137</v>
      </c>
      <c r="O39" s="2">
        <f>+M40+O60</f>
        <v>-482137</v>
      </c>
      <c r="P39" s="2">
        <f>+O40+P60</f>
        <v>-482137</v>
      </c>
      <c r="Q39" s="2">
        <f>+P40+Q60</f>
        <v>-482137</v>
      </c>
      <c r="R39" s="2">
        <f>+O39</f>
        <v>-482137</v>
      </c>
      <c r="S39" s="2">
        <f>+Q40+S60</f>
        <v>-482137</v>
      </c>
      <c r="T39" s="2">
        <f>+S40+T60</f>
        <v>-482137</v>
      </c>
      <c r="U39" s="2">
        <f>+T40+U60</f>
        <v>-482137</v>
      </c>
      <c r="V39" s="2">
        <f>+S39</f>
        <v>-482137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-482137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-482137</v>
      </c>
      <c r="I40" s="45">
        <f t="shared" si="4"/>
        <v>-482137</v>
      </c>
      <c r="J40" s="45">
        <f>+I40</f>
        <v>-482137</v>
      </c>
      <c r="K40" s="45">
        <f t="shared" si="4"/>
        <v>-482137</v>
      </c>
      <c r="L40" s="45">
        <f t="shared" si="4"/>
        <v>-482137</v>
      </c>
      <c r="M40" s="45">
        <f t="shared" si="4"/>
        <v>-482137</v>
      </c>
      <c r="N40" s="45">
        <f>+M40</f>
        <v>-482137</v>
      </c>
      <c r="O40" s="45">
        <f t="shared" si="4"/>
        <v>-482137</v>
      </c>
      <c r="P40" s="45">
        <f t="shared" si="4"/>
        <v>-482137</v>
      </c>
      <c r="Q40" s="45">
        <f t="shared" si="4"/>
        <v>-482137</v>
      </c>
      <c r="R40" s="45">
        <f>+Q40</f>
        <v>-482137</v>
      </c>
      <c r="S40" s="45">
        <f t="shared" si="4"/>
        <v>-482137</v>
      </c>
      <c r="T40" s="45">
        <f t="shared" si="4"/>
        <v>-482137</v>
      </c>
      <c r="U40" s="45">
        <f t="shared" si="4"/>
        <v>-482137</v>
      </c>
      <c r="V40" s="45">
        <f>+U40</f>
        <v>-482137</v>
      </c>
      <c r="W40" s="45">
        <f>+V40</f>
        <v>-482137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-482137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1016030</v>
      </c>
      <c r="D7" s="18"/>
      <c r="E7" s="19">
        <v>86021313</v>
      </c>
      <c r="F7" s="20">
        <v>86021313</v>
      </c>
      <c r="G7" s="20"/>
      <c r="H7" s="20">
        <v>75190</v>
      </c>
      <c r="I7" s="20">
        <v>98662</v>
      </c>
      <c r="J7" s="20">
        <v>173852</v>
      </c>
      <c r="K7" s="20">
        <v>87800</v>
      </c>
      <c r="L7" s="20">
        <v>138151</v>
      </c>
      <c r="M7" s="20">
        <v>69422</v>
      </c>
      <c r="N7" s="20">
        <v>295373</v>
      </c>
      <c r="O7" s="20"/>
      <c r="P7" s="20"/>
      <c r="Q7" s="20"/>
      <c r="R7" s="20"/>
      <c r="S7" s="20"/>
      <c r="T7" s="20"/>
      <c r="U7" s="20"/>
      <c r="V7" s="20"/>
      <c r="W7" s="20">
        <v>469225</v>
      </c>
      <c r="X7" s="20">
        <v>43010640</v>
      </c>
      <c r="Y7" s="20">
        <v>-42541415</v>
      </c>
      <c r="Z7" s="21">
        <v>-98.909049016708423</v>
      </c>
      <c r="AA7" s="22">
        <v>86021313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5177240</v>
      </c>
      <c r="F9" s="20">
        <v>5177240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2588616</v>
      </c>
      <c r="Y9" s="20">
        <v>-2588616</v>
      </c>
      <c r="Z9" s="21">
        <v>-100</v>
      </c>
      <c r="AA9" s="22">
        <v>5177240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104000</v>
      </c>
      <c r="F10" s="20">
        <v>104000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51996</v>
      </c>
      <c r="Y10" s="20">
        <v>-51996</v>
      </c>
      <c r="Z10" s="21">
        <v>-100</v>
      </c>
      <c r="AA10" s="22">
        <v>104000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-64526156</v>
      </c>
      <c r="D14" s="18"/>
      <c r="E14" s="19"/>
      <c r="F14" s="20"/>
      <c r="G14" s="20"/>
      <c r="H14" s="20">
        <v>-10803318</v>
      </c>
      <c r="I14" s="20">
        <v>-7266494</v>
      </c>
      <c r="J14" s="20">
        <v>-18069812</v>
      </c>
      <c r="K14" s="20">
        <v>-5141156</v>
      </c>
      <c r="L14" s="20">
        <v>-438982</v>
      </c>
      <c r="M14" s="20">
        <v>-5916453</v>
      </c>
      <c r="N14" s="20">
        <v>-11496591</v>
      </c>
      <c r="O14" s="20"/>
      <c r="P14" s="20"/>
      <c r="Q14" s="20"/>
      <c r="R14" s="20"/>
      <c r="S14" s="20"/>
      <c r="T14" s="20"/>
      <c r="U14" s="20"/>
      <c r="V14" s="20"/>
      <c r="W14" s="20">
        <v>-29566403</v>
      </c>
      <c r="X14" s="20"/>
      <c r="Y14" s="20">
        <v>-29566403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-63510126</v>
      </c>
      <c r="D17" s="26">
        <f>SUM(D6:D16)</f>
        <v>0</v>
      </c>
      <c r="E17" s="27">
        <f t="shared" si="0"/>
        <v>91302553</v>
      </c>
      <c r="F17" s="28">
        <f t="shared" si="0"/>
        <v>91302553</v>
      </c>
      <c r="G17" s="28">
        <f t="shared" si="0"/>
        <v>0</v>
      </c>
      <c r="H17" s="28">
        <f t="shared" si="0"/>
        <v>-10728128</v>
      </c>
      <c r="I17" s="28">
        <f t="shared" si="0"/>
        <v>-7167832</v>
      </c>
      <c r="J17" s="28">
        <f t="shared" si="0"/>
        <v>-17895960</v>
      </c>
      <c r="K17" s="28">
        <f t="shared" si="0"/>
        <v>-5053356</v>
      </c>
      <c r="L17" s="28">
        <f t="shared" si="0"/>
        <v>-300831</v>
      </c>
      <c r="M17" s="28">
        <f t="shared" si="0"/>
        <v>-5847031</v>
      </c>
      <c r="N17" s="28">
        <f t="shared" si="0"/>
        <v>-11201218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-29097178</v>
      </c>
      <c r="X17" s="28">
        <f t="shared" si="0"/>
        <v>45651252</v>
      </c>
      <c r="Y17" s="28">
        <f t="shared" si="0"/>
        <v>-74748430</v>
      </c>
      <c r="Z17" s="29">
        <f>+IF(X17&lt;&gt;0,+(Y17/X17)*100,0)</f>
        <v>-163.73796276167846</v>
      </c>
      <c r="AA17" s="30">
        <f>SUM(AA6:AA16)</f>
        <v>91302553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-626000</v>
      </c>
      <c r="F26" s="20">
        <v>-626000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-312996</v>
      </c>
      <c r="Y26" s="20">
        <v>312996</v>
      </c>
      <c r="Z26" s="21">
        <v>-100</v>
      </c>
      <c r="AA26" s="22">
        <v>-626000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-626000</v>
      </c>
      <c r="F27" s="28">
        <f t="shared" si="1"/>
        <v>-626000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-312996</v>
      </c>
      <c r="Y27" s="28">
        <f t="shared" si="1"/>
        <v>312996</v>
      </c>
      <c r="Z27" s="29">
        <f>+IF(X27&lt;&gt;0,+(Y27/X27)*100,0)</f>
        <v>-100</v>
      </c>
      <c r="AA27" s="30">
        <f>SUM(AA21:AA26)</f>
        <v>-626000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-63510126</v>
      </c>
      <c r="D38" s="32">
        <f>+D17+D27+D36</f>
        <v>0</v>
      </c>
      <c r="E38" s="33">
        <f t="shared" si="3"/>
        <v>90676553</v>
      </c>
      <c r="F38" s="2">
        <f t="shared" si="3"/>
        <v>90676553</v>
      </c>
      <c r="G38" s="2">
        <f t="shared" si="3"/>
        <v>0</v>
      </c>
      <c r="H38" s="2">
        <f t="shared" si="3"/>
        <v>-10728128</v>
      </c>
      <c r="I38" s="2">
        <f t="shared" si="3"/>
        <v>-7167832</v>
      </c>
      <c r="J38" s="2">
        <f t="shared" si="3"/>
        <v>-17895960</v>
      </c>
      <c r="K38" s="2">
        <f t="shared" si="3"/>
        <v>-5053356</v>
      </c>
      <c r="L38" s="2">
        <f t="shared" si="3"/>
        <v>-300831</v>
      </c>
      <c r="M38" s="2">
        <f t="shared" si="3"/>
        <v>-5847031</v>
      </c>
      <c r="N38" s="2">
        <f t="shared" si="3"/>
        <v>-11201218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-29097178</v>
      </c>
      <c r="X38" s="2">
        <f t="shared" si="3"/>
        <v>45338256</v>
      </c>
      <c r="Y38" s="2">
        <f t="shared" si="3"/>
        <v>-74435434</v>
      </c>
      <c r="Z38" s="34">
        <f>+IF(X38&lt;&gt;0,+(Y38/X38)*100,0)</f>
        <v>-164.17798249672418</v>
      </c>
      <c r="AA38" s="35">
        <f>+AA17+AA27+AA36</f>
        <v>90676553</v>
      </c>
    </row>
    <row r="39" spans="1:27" ht="13.5" x14ac:dyDescent="0.25">
      <c r="A39" s="23" t="s">
        <v>60</v>
      </c>
      <c r="B39" s="17"/>
      <c r="C39" s="32">
        <v>-14701781</v>
      </c>
      <c r="D39" s="32"/>
      <c r="E39" s="33">
        <v>106541365</v>
      </c>
      <c r="F39" s="2">
        <v>106541365</v>
      </c>
      <c r="G39" s="2"/>
      <c r="H39" s="2">
        <f>+G40+H60</f>
        <v>2122</v>
      </c>
      <c r="I39" s="2">
        <f>+H40+I60</f>
        <v>-10726006</v>
      </c>
      <c r="J39" s="2">
        <f>+G39</f>
        <v>0</v>
      </c>
      <c r="K39" s="2">
        <f>+I40+K60</f>
        <v>-17893838</v>
      </c>
      <c r="L39" s="2">
        <f>+K40+L60</f>
        <v>-22947194</v>
      </c>
      <c r="M39" s="2">
        <f>+L40+M60</f>
        <v>-23248025</v>
      </c>
      <c r="N39" s="2">
        <f>+K39</f>
        <v>-17893838</v>
      </c>
      <c r="O39" s="2">
        <f>+M40+O60</f>
        <v>-29095056</v>
      </c>
      <c r="P39" s="2">
        <f>+O40+P60</f>
        <v>-29095056</v>
      </c>
      <c r="Q39" s="2">
        <f>+P40+Q60</f>
        <v>-29095056</v>
      </c>
      <c r="R39" s="2">
        <f>+O39</f>
        <v>-29095056</v>
      </c>
      <c r="S39" s="2">
        <f>+Q40+S60</f>
        <v>-29095056</v>
      </c>
      <c r="T39" s="2">
        <f>+S40+T60</f>
        <v>-29095056</v>
      </c>
      <c r="U39" s="2">
        <f>+T40+U60</f>
        <v>-29095056</v>
      </c>
      <c r="V39" s="2">
        <f>+S39</f>
        <v>-29095056</v>
      </c>
      <c r="W39" s="2">
        <f>+G39</f>
        <v>0</v>
      </c>
      <c r="X39" s="2">
        <v>106541365</v>
      </c>
      <c r="Y39" s="2">
        <f>+W39-X39</f>
        <v>-106541365</v>
      </c>
      <c r="Z39" s="34">
        <f>+IF(X39&lt;&gt;0,+(Y39/X39)*100,0)</f>
        <v>-100</v>
      </c>
      <c r="AA39" s="35">
        <v>106541365</v>
      </c>
    </row>
    <row r="40" spans="1:27" ht="13.5" x14ac:dyDescent="0.25">
      <c r="A40" s="41" t="s">
        <v>62</v>
      </c>
      <c r="B40" s="42" t="s">
        <v>61</v>
      </c>
      <c r="C40" s="43">
        <f>+C38+C39</f>
        <v>-78211907</v>
      </c>
      <c r="D40" s="43">
        <f t="shared" ref="D40:AA40" si="4">+D38+D39</f>
        <v>0</v>
      </c>
      <c r="E40" s="44">
        <f t="shared" si="4"/>
        <v>197217918</v>
      </c>
      <c r="F40" s="45">
        <f t="shared" si="4"/>
        <v>197217918</v>
      </c>
      <c r="G40" s="45">
        <f t="shared" si="4"/>
        <v>0</v>
      </c>
      <c r="H40" s="45">
        <f t="shared" si="4"/>
        <v>-10726006</v>
      </c>
      <c r="I40" s="45">
        <f t="shared" si="4"/>
        <v>-17893838</v>
      </c>
      <c r="J40" s="45">
        <f>+I40</f>
        <v>-17893838</v>
      </c>
      <c r="K40" s="45">
        <f t="shared" si="4"/>
        <v>-22947194</v>
      </c>
      <c r="L40" s="45">
        <f t="shared" si="4"/>
        <v>-23248025</v>
      </c>
      <c r="M40" s="45">
        <f t="shared" si="4"/>
        <v>-29095056</v>
      </c>
      <c r="N40" s="45">
        <f>+M40</f>
        <v>-29095056</v>
      </c>
      <c r="O40" s="45">
        <f t="shared" si="4"/>
        <v>-29095056</v>
      </c>
      <c r="P40" s="45">
        <f t="shared" si="4"/>
        <v>-29095056</v>
      </c>
      <c r="Q40" s="45">
        <f t="shared" si="4"/>
        <v>-29095056</v>
      </c>
      <c r="R40" s="45">
        <f>+Q40</f>
        <v>-29095056</v>
      </c>
      <c r="S40" s="45">
        <f t="shared" si="4"/>
        <v>-29095056</v>
      </c>
      <c r="T40" s="45">
        <f t="shared" si="4"/>
        <v>-29095056</v>
      </c>
      <c r="U40" s="45">
        <f t="shared" si="4"/>
        <v>-29095056</v>
      </c>
      <c r="V40" s="45">
        <f>+U40</f>
        <v>-29095056</v>
      </c>
      <c r="W40" s="45">
        <f>+V40</f>
        <v>-29095056</v>
      </c>
      <c r="X40" s="45">
        <f t="shared" si="4"/>
        <v>151879621</v>
      </c>
      <c r="Y40" s="45">
        <f t="shared" si="4"/>
        <v>-180976799</v>
      </c>
      <c r="Z40" s="46">
        <f>+IF(X40&lt;&gt;0,+(Y40/X40)*100,0)</f>
        <v>-119.15805281078494</v>
      </c>
      <c r="AA40" s="47">
        <f t="shared" si="4"/>
        <v>197217918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2122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-179187063</v>
      </c>
      <c r="D14" s="18"/>
      <c r="E14" s="19">
        <v>-192742379</v>
      </c>
      <c r="F14" s="20">
        <v>-192742379</v>
      </c>
      <c r="G14" s="20">
        <v>-24936834</v>
      </c>
      <c r="H14" s="20">
        <v>-22185064</v>
      </c>
      <c r="I14" s="20">
        <v>-15601591</v>
      </c>
      <c r="J14" s="20">
        <v>-62723489</v>
      </c>
      <c r="K14" s="20">
        <v>-28272459</v>
      </c>
      <c r="L14" s="20">
        <v>-13121858</v>
      </c>
      <c r="M14" s="20">
        <v>-12181017</v>
      </c>
      <c r="N14" s="20">
        <v>-53575334</v>
      </c>
      <c r="O14" s="20"/>
      <c r="P14" s="20"/>
      <c r="Q14" s="20"/>
      <c r="R14" s="20"/>
      <c r="S14" s="20"/>
      <c r="T14" s="20"/>
      <c r="U14" s="20"/>
      <c r="V14" s="20"/>
      <c r="W14" s="20">
        <v>-116298823</v>
      </c>
      <c r="X14" s="20">
        <v>-81372993</v>
      </c>
      <c r="Y14" s="20">
        <v>-34925830</v>
      </c>
      <c r="Z14" s="21">
        <v>42.920665336716809</v>
      </c>
      <c r="AA14" s="22">
        <v>-192742379</v>
      </c>
    </row>
    <row r="15" spans="1:27" ht="13.5" x14ac:dyDescent="0.25">
      <c r="A15" s="23" t="s">
        <v>43</v>
      </c>
      <c r="B15" s="17" t="s">
        <v>32</v>
      </c>
      <c r="C15" s="18">
        <v>-2012733</v>
      </c>
      <c r="D15" s="18"/>
      <c r="E15" s="19">
        <v>-3301877</v>
      </c>
      <c r="F15" s="20">
        <v>-3301877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-1650942</v>
      </c>
      <c r="Y15" s="20">
        <v>1650942</v>
      </c>
      <c r="Z15" s="21">
        <v>-100</v>
      </c>
      <c r="AA15" s="22">
        <v>-3301877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-181199796</v>
      </c>
      <c r="D17" s="26">
        <f>SUM(D6:D16)</f>
        <v>0</v>
      </c>
      <c r="E17" s="27">
        <f t="shared" si="0"/>
        <v>-196044256</v>
      </c>
      <c r="F17" s="28">
        <f t="shared" si="0"/>
        <v>-196044256</v>
      </c>
      <c r="G17" s="28">
        <f t="shared" si="0"/>
        <v>-24936834</v>
      </c>
      <c r="H17" s="28">
        <f t="shared" si="0"/>
        <v>-22185064</v>
      </c>
      <c r="I17" s="28">
        <f t="shared" si="0"/>
        <v>-15601591</v>
      </c>
      <c r="J17" s="28">
        <f t="shared" si="0"/>
        <v>-62723489</v>
      </c>
      <c r="K17" s="28">
        <f t="shared" si="0"/>
        <v>-28272459</v>
      </c>
      <c r="L17" s="28">
        <f t="shared" si="0"/>
        <v>-13121858</v>
      </c>
      <c r="M17" s="28">
        <f t="shared" si="0"/>
        <v>-12181017</v>
      </c>
      <c r="N17" s="28">
        <f t="shared" si="0"/>
        <v>-53575334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-116298823</v>
      </c>
      <c r="X17" s="28">
        <f t="shared" si="0"/>
        <v>-83023935</v>
      </c>
      <c r="Y17" s="28">
        <f t="shared" si="0"/>
        <v>-33274888</v>
      </c>
      <c r="Z17" s="29">
        <f>+IF(X17&lt;&gt;0,+(Y17/X17)*100,0)</f>
        <v>40.078668880245196</v>
      </c>
      <c r="AA17" s="30">
        <f>SUM(AA6:AA16)</f>
        <v>-196044256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1028608</v>
      </c>
      <c r="F33" s="20">
        <v>1028608</v>
      </c>
      <c r="G33" s="20"/>
      <c r="H33" s="36"/>
      <c r="I33" s="36"/>
      <c r="J33" s="36"/>
      <c r="K33" s="20">
        <v>75304</v>
      </c>
      <c r="L33" s="20">
        <v>74839</v>
      </c>
      <c r="M33" s="20">
        <v>81431</v>
      </c>
      <c r="N33" s="20">
        <v>231574</v>
      </c>
      <c r="O33" s="36"/>
      <c r="P33" s="36"/>
      <c r="Q33" s="36"/>
      <c r="R33" s="20"/>
      <c r="S33" s="20"/>
      <c r="T33" s="20"/>
      <c r="U33" s="20"/>
      <c r="V33" s="36"/>
      <c r="W33" s="36">
        <v>231574</v>
      </c>
      <c r="X33" s="36">
        <v>514302</v>
      </c>
      <c r="Y33" s="20">
        <v>-282728</v>
      </c>
      <c r="Z33" s="21">
        <v>-54.973148072533263</v>
      </c>
      <c r="AA33" s="22">
        <v>1028608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1028608</v>
      </c>
      <c r="F36" s="28">
        <f t="shared" si="2"/>
        <v>1028608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75304</v>
      </c>
      <c r="L36" s="28">
        <f t="shared" si="2"/>
        <v>74839</v>
      </c>
      <c r="M36" s="28">
        <f t="shared" si="2"/>
        <v>81431</v>
      </c>
      <c r="N36" s="28">
        <f t="shared" si="2"/>
        <v>231574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231574</v>
      </c>
      <c r="X36" s="28">
        <f t="shared" si="2"/>
        <v>514302</v>
      </c>
      <c r="Y36" s="28">
        <f t="shared" si="2"/>
        <v>-282728</v>
      </c>
      <c r="Z36" s="29">
        <f>+IF(X36&lt;&gt;0,+(Y36/X36)*100,0)</f>
        <v>-54.973148072533263</v>
      </c>
      <c r="AA36" s="30">
        <f>SUM(AA31:AA35)</f>
        <v>1028608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-181199796</v>
      </c>
      <c r="D38" s="32">
        <f>+D17+D27+D36</f>
        <v>0</v>
      </c>
      <c r="E38" s="33">
        <f t="shared" si="3"/>
        <v>-195015648</v>
      </c>
      <c r="F38" s="2">
        <f t="shared" si="3"/>
        <v>-195015648</v>
      </c>
      <c r="G38" s="2">
        <f t="shared" si="3"/>
        <v>-24936834</v>
      </c>
      <c r="H38" s="2">
        <f t="shared" si="3"/>
        <v>-22185064</v>
      </c>
      <c r="I38" s="2">
        <f t="shared" si="3"/>
        <v>-15601591</v>
      </c>
      <c r="J38" s="2">
        <f t="shared" si="3"/>
        <v>-62723489</v>
      </c>
      <c r="K38" s="2">
        <f t="shared" si="3"/>
        <v>-28197155</v>
      </c>
      <c r="L38" s="2">
        <f t="shared" si="3"/>
        <v>-13047019</v>
      </c>
      <c r="M38" s="2">
        <f t="shared" si="3"/>
        <v>-12099586</v>
      </c>
      <c r="N38" s="2">
        <f t="shared" si="3"/>
        <v>-53343760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-116067249</v>
      </c>
      <c r="X38" s="2">
        <f t="shared" si="3"/>
        <v>-82509633</v>
      </c>
      <c r="Y38" s="2">
        <f t="shared" si="3"/>
        <v>-33557616</v>
      </c>
      <c r="Z38" s="34">
        <f>+IF(X38&lt;&gt;0,+(Y38/X38)*100,0)</f>
        <v>40.671149270534265</v>
      </c>
      <c r="AA38" s="35">
        <f>+AA17+AA27+AA36</f>
        <v>-195015648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-24936834</v>
      </c>
      <c r="I39" s="2">
        <f>+H40+I60</f>
        <v>-47121898</v>
      </c>
      <c r="J39" s="2">
        <f>+G39</f>
        <v>0</v>
      </c>
      <c r="K39" s="2">
        <f>+I40+K60</f>
        <v>-62723489</v>
      </c>
      <c r="L39" s="2">
        <f>+K40+L60</f>
        <v>-90920644</v>
      </c>
      <c r="M39" s="2">
        <f>+L40+M60</f>
        <v>-103967663</v>
      </c>
      <c r="N39" s="2">
        <f>+K39</f>
        <v>-62723489</v>
      </c>
      <c r="O39" s="2">
        <f>+M40+O60</f>
        <v>-116067249</v>
      </c>
      <c r="P39" s="2">
        <f>+O40+P60</f>
        <v>-116067249</v>
      </c>
      <c r="Q39" s="2">
        <f>+P40+Q60</f>
        <v>-116067249</v>
      </c>
      <c r="R39" s="2">
        <f>+O39</f>
        <v>-116067249</v>
      </c>
      <c r="S39" s="2">
        <f>+Q40+S60</f>
        <v>-116067249</v>
      </c>
      <c r="T39" s="2">
        <f>+S40+T60</f>
        <v>-116067249</v>
      </c>
      <c r="U39" s="2">
        <f>+T40+U60</f>
        <v>-116067249</v>
      </c>
      <c r="V39" s="2">
        <f>+S39</f>
        <v>-116067249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-181199796</v>
      </c>
      <c r="D40" s="43">
        <f t="shared" ref="D40:AA40" si="4">+D38+D39</f>
        <v>0</v>
      </c>
      <c r="E40" s="44">
        <f t="shared" si="4"/>
        <v>-195015648</v>
      </c>
      <c r="F40" s="45">
        <f t="shared" si="4"/>
        <v>-195015648</v>
      </c>
      <c r="G40" s="45">
        <f t="shared" si="4"/>
        <v>-24936834</v>
      </c>
      <c r="H40" s="45">
        <f t="shared" si="4"/>
        <v>-47121898</v>
      </c>
      <c r="I40" s="45">
        <f t="shared" si="4"/>
        <v>-62723489</v>
      </c>
      <c r="J40" s="45">
        <f>+I40</f>
        <v>-62723489</v>
      </c>
      <c r="K40" s="45">
        <f t="shared" si="4"/>
        <v>-90920644</v>
      </c>
      <c r="L40" s="45">
        <f t="shared" si="4"/>
        <v>-103967663</v>
      </c>
      <c r="M40" s="45">
        <f t="shared" si="4"/>
        <v>-116067249</v>
      </c>
      <c r="N40" s="45">
        <f>+M40</f>
        <v>-116067249</v>
      </c>
      <c r="O40" s="45">
        <f t="shared" si="4"/>
        <v>-116067249</v>
      </c>
      <c r="P40" s="45">
        <f t="shared" si="4"/>
        <v>-116067249</v>
      </c>
      <c r="Q40" s="45">
        <f t="shared" si="4"/>
        <v>-116067249</v>
      </c>
      <c r="R40" s="45">
        <f>+Q40</f>
        <v>-116067249</v>
      </c>
      <c r="S40" s="45">
        <f t="shared" si="4"/>
        <v>-116067249</v>
      </c>
      <c r="T40" s="45">
        <f t="shared" si="4"/>
        <v>-116067249</v>
      </c>
      <c r="U40" s="45">
        <f t="shared" si="4"/>
        <v>-116067249</v>
      </c>
      <c r="V40" s="45">
        <f>+U40</f>
        <v>-116067249</v>
      </c>
      <c r="W40" s="45">
        <f>+V40</f>
        <v>-116067249</v>
      </c>
      <c r="X40" s="45">
        <f t="shared" si="4"/>
        <v>-82509633</v>
      </c>
      <c r="Y40" s="45">
        <f t="shared" si="4"/>
        <v>-33557616</v>
      </c>
      <c r="Z40" s="46">
        <f>+IF(X40&lt;&gt;0,+(Y40/X40)*100,0)</f>
        <v>40.671149270534265</v>
      </c>
      <c r="AA40" s="47">
        <f t="shared" si="4"/>
        <v>-195015648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1968877</v>
      </c>
      <c r="D7" s="18"/>
      <c r="E7" s="19"/>
      <c r="F7" s="20"/>
      <c r="G7" s="20">
        <v>103974</v>
      </c>
      <c r="H7" s="20">
        <v>90452</v>
      </c>
      <c r="I7" s="20">
        <v>144381</v>
      </c>
      <c r="J7" s="20">
        <v>338807</v>
      </c>
      <c r="K7" s="20">
        <v>216206</v>
      </c>
      <c r="L7" s="20">
        <v>129032</v>
      </c>
      <c r="M7" s="20">
        <v>76190</v>
      </c>
      <c r="N7" s="20">
        <v>421428</v>
      </c>
      <c r="O7" s="20"/>
      <c r="P7" s="20"/>
      <c r="Q7" s="20"/>
      <c r="R7" s="20"/>
      <c r="S7" s="20"/>
      <c r="T7" s="20"/>
      <c r="U7" s="20"/>
      <c r="V7" s="20"/>
      <c r="W7" s="20">
        <v>760235</v>
      </c>
      <c r="X7" s="20"/>
      <c r="Y7" s="20">
        <v>760235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-323551304</v>
      </c>
      <c r="D14" s="18"/>
      <c r="E14" s="19"/>
      <c r="F14" s="20"/>
      <c r="G14" s="20">
        <v>14998874</v>
      </c>
      <c r="H14" s="20">
        <v>-83665950</v>
      </c>
      <c r="I14" s="20">
        <v>-1150808</v>
      </c>
      <c r="J14" s="20">
        <v>-69817884</v>
      </c>
      <c r="K14" s="20">
        <v>-78996333</v>
      </c>
      <c r="L14" s="20">
        <v>5810222</v>
      </c>
      <c r="M14" s="20">
        <v>-86081007</v>
      </c>
      <c r="N14" s="20">
        <v>-159267118</v>
      </c>
      <c r="O14" s="20"/>
      <c r="P14" s="20"/>
      <c r="Q14" s="20"/>
      <c r="R14" s="20"/>
      <c r="S14" s="20"/>
      <c r="T14" s="20"/>
      <c r="U14" s="20"/>
      <c r="V14" s="20"/>
      <c r="W14" s="20">
        <v>-229085002</v>
      </c>
      <c r="X14" s="20"/>
      <c r="Y14" s="20">
        <v>-229085002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-321582427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15102848</v>
      </c>
      <c r="H17" s="28">
        <f t="shared" si="0"/>
        <v>-83575498</v>
      </c>
      <c r="I17" s="28">
        <f t="shared" si="0"/>
        <v>-1006427</v>
      </c>
      <c r="J17" s="28">
        <f t="shared" si="0"/>
        <v>-69479077</v>
      </c>
      <c r="K17" s="28">
        <f t="shared" si="0"/>
        <v>-78780127</v>
      </c>
      <c r="L17" s="28">
        <f t="shared" si="0"/>
        <v>5939254</v>
      </c>
      <c r="M17" s="28">
        <f t="shared" si="0"/>
        <v>-86004817</v>
      </c>
      <c r="N17" s="28">
        <f t="shared" si="0"/>
        <v>-158845690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-228324767</v>
      </c>
      <c r="X17" s="28">
        <f t="shared" si="0"/>
        <v>0</v>
      </c>
      <c r="Y17" s="28">
        <f t="shared" si="0"/>
        <v>-228324767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-32148428</v>
      </c>
      <c r="D26" s="18"/>
      <c r="E26" s="19"/>
      <c r="F26" s="20"/>
      <c r="G26" s="20">
        <v>-17444014</v>
      </c>
      <c r="H26" s="20">
        <v>-2051620</v>
      </c>
      <c r="I26" s="20">
        <v>-2241409</v>
      </c>
      <c r="J26" s="20">
        <v>-21737043</v>
      </c>
      <c r="K26" s="20">
        <v>-2692241</v>
      </c>
      <c r="L26" s="20">
        <v>-5804827</v>
      </c>
      <c r="M26" s="20">
        <v>-4848042</v>
      </c>
      <c r="N26" s="20">
        <v>-13345110</v>
      </c>
      <c r="O26" s="20"/>
      <c r="P26" s="20"/>
      <c r="Q26" s="20"/>
      <c r="R26" s="20"/>
      <c r="S26" s="20"/>
      <c r="T26" s="20"/>
      <c r="U26" s="20"/>
      <c r="V26" s="20"/>
      <c r="W26" s="20">
        <v>-35082153</v>
      </c>
      <c r="X26" s="20"/>
      <c r="Y26" s="20">
        <v>-35082153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-32148428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-17444014</v>
      </c>
      <c r="H27" s="28">
        <f t="shared" si="1"/>
        <v>-2051620</v>
      </c>
      <c r="I27" s="28">
        <f t="shared" si="1"/>
        <v>-2241409</v>
      </c>
      <c r="J27" s="28">
        <f t="shared" si="1"/>
        <v>-21737043</v>
      </c>
      <c r="K27" s="28">
        <f t="shared" si="1"/>
        <v>-2692241</v>
      </c>
      <c r="L27" s="28">
        <f t="shared" si="1"/>
        <v>-5804827</v>
      </c>
      <c r="M27" s="28">
        <f t="shared" si="1"/>
        <v>-4848042</v>
      </c>
      <c r="N27" s="28">
        <f t="shared" si="1"/>
        <v>-13345110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-35082153</v>
      </c>
      <c r="X27" s="28">
        <f t="shared" si="1"/>
        <v>0</v>
      </c>
      <c r="Y27" s="28">
        <f t="shared" si="1"/>
        <v>-35082153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-353730855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-2341166</v>
      </c>
      <c r="H38" s="2">
        <f t="shared" si="3"/>
        <v>-85627118</v>
      </c>
      <c r="I38" s="2">
        <f t="shared" si="3"/>
        <v>-3247836</v>
      </c>
      <c r="J38" s="2">
        <f t="shared" si="3"/>
        <v>-91216120</v>
      </c>
      <c r="K38" s="2">
        <f t="shared" si="3"/>
        <v>-81472368</v>
      </c>
      <c r="L38" s="2">
        <f t="shared" si="3"/>
        <v>134427</v>
      </c>
      <c r="M38" s="2">
        <f t="shared" si="3"/>
        <v>-90852859</v>
      </c>
      <c r="N38" s="2">
        <f t="shared" si="3"/>
        <v>-172190800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-263406920</v>
      </c>
      <c r="X38" s="2">
        <f t="shared" si="3"/>
        <v>0</v>
      </c>
      <c r="Y38" s="2">
        <f t="shared" si="3"/>
        <v>-263406920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-2341166</v>
      </c>
      <c r="I39" s="2">
        <f>+H40+I60</f>
        <v>-87968284</v>
      </c>
      <c r="J39" s="2">
        <f>+G39</f>
        <v>0</v>
      </c>
      <c r="K39" s="2">
        <f>+I40+K60</f>
        <v>-91216120</v>
      </c>
      <c r="L39" s="2">
        <f>+K40+L60</f>
        <v>-172688488</v>
      </c>
      <c r="M39" s="2">
        <f>+L40+M60</f>
        <v>-172554061</v>
      </c>
      <c r="N39" s="2">
        <f>+K39</f>
        <v>-91216120</v>
      </c>
      <c r="O39" s="2">
        <f>+M40+O60</f>
        <v>-263406920</v>
      </c>
      <c r="P39" s="2">
        <f>+O40+P60</f>
        <v>-263406920</v>
      </c>
      <c r="Q39" s="2">
        <f>+P40+Q60</f>
        <v>-263406920</v>
      </c>
      <c r="R39" s="2">
        <f>+O39</f>
        <v>-263406920</v>
      </c>
      <c r="S39" s="2">
        <f>+Q40+S60</f>
        <v>-263406920</v>
      </c>
      <c r="T39" s="2">
        <f>+S40+T60</f>
        <v>-263406920</v>
      </c>
      <c r="U39" s="2">
        <f>+T40+U60</f>
        <v>-263406920</v>
      </c>
      <c r="V39" s="2">
        <f>+S39</f>
        <v>-263406920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-353730855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-2341166</v>
      </c>
      <c r="H40" s="45">
        <f t="shared" si="4"/>
        <v>-87968284</v>
      </c>
      <c r="I40" s="45">
        <f t="shared" si="4"/>
        <v>-91216120</v>
      </c>
      <c r="J40" s="45">
        <f>+I40</f>
        <v>-91216120</v>
      </c>
      <c r="K40" s="45">
        <f t="shared" si="4"/>
        <v>-172688488</v>
      </c>
      <c r="L40" s="45">
        <f t="shared" si="4"/>
        <v>-172554061</v>
      </c>
      <c r="M40" s="45">
        <f t="shared" si="4"/>
        <v>-263406920</v>
      </c>
      <c r="N40" s="45">
        <f>+M40</f>
        <v>-263406920</v>
      </c>
      <c r="O40" s="45">
        <f t="shared" si="4"/>
        <v>-263406920</v>
      </c>
      <c r="P40" s="45">
        <f t="shared" si="4"/>
        <v>-263406920</v>
      </c>
      <c r="Q40" s="45">
        <f t="shared" si="4"/>
        <v>-263406920</v>
      </c>
      <c r="R40" s="45">
        <f>+Q40</f>
        <v>-263406920</v>
      </c>
      <c r="S40" s="45">
        <f t="shared" si="4"/>
        <v>-263406920</v>
      </c>
      <c r="T40" s="45">
        <f t="shared" si="4"/>
        <v>-263406920</v>
      </c>
      <c r="U40" s="45">
        <f t="shared" si="4"/>
        <v>-263406920</v>
      </c>
      <c r="V40" s="45">
        <f>+U40</f>
        <v>-263406920</v>
      </c>
      <c r="W40" s="45">
        <f>+V40</f>
        <v>-263406920</v>
      </c>
      <c r="X40" s="45">
        <f t="shared" si="4"/>
        <v>0</v>
      </c>
      <c r="Y40" s="45">
        <f t="shared" si="4"/>
        <v>-263406920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153864560</v>
      </c>
      <c r="D6" s="18"/>
      <c r="E6" s="19"/>
      <c r="F6" s="20"/>
      <c r="G6" s="20">
        <v>2472813</v>
      </c>
      <c r="H6" s="20">
        <v>513841</v>
      </c>
      <c r="I6" s="20">
        <v>45096</v>
      </c>
      <c r="J6" s="20">
        <v>3031750</v>
      </c>
      <c r="K6" s="20">
        <v>81582</v>
      </c>
      <c r="L6" s="20">
        <v>515607</v>
      </c>
      <c r="M6" s="20">
        <v>534672</v>
      </c>
      <c r="N6" s="20">
        <v>1131861</v>
      </c>
      <c r="O6" s="20"/>
      <c r="P6" s="20"/>
      <c r="Q6" s="20"/>
      <c r="R6" s="20"/>
      <c r="S6" s="20"/>
      <c r="T6" s="20"/>
      <c r="U6" s="20"/>
      <c r="V6" s="20"/>
      <c r="W6" s="20">
        <v>4163611</v>
      </c>
      <c r="X6" s="20"/>
      <c r="Y6" s="20">
        <v>4163611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610504372</v>
      </c>
      <c r="D7" s="18"/>
      <c r="E7" s="19">
        <v>1083448548</v>
      </c>
      <c r="F7" s="20">
        <v>1083448548</v>
      </c>
      <c r="G7" s="20">
        <v>40183405</v>
      </c>
      <c r="H7" s="20">
        <v>38723441</v>
      </c>
      <c r="I7" s="20">
        <v>35123663</v>
      </c>
      <c r="J7" s="20">
        <v>114030509</v>
      </c>
      <c r="K7" s="20">
        <v>37279271</v>
      </c>
      <c r="L7" s="20">
        <v>37586048</v>
      </c>
      <c r="M7" s="20">
        <v>41443326</v>
      </c>
      <c r="N7" s="20">
        <v>116308645</v>
      </c>
      <c r="O7" s="20"/>
      <c r="P7" s="20"/>
      <c r="Q7" s="20"/>
      <c r="R7" s="20"/>
      <c r="S7" s="20"/>
      <c r="T7" s="20"/>
      <c r="U7" s="20"/>
      <c r="V7" s="20"/>
      <c r="W7" s="20">
        <v>230339154</v>
      </c>
      <c r="X7" s="20">
        <v>541724262</v>
      </c>
      <c r="Y7" s="20">
        <v>-311385108</v>
      </c>
      <c r="Z7" s="21">
        <v>-57.480369598066851</v>
      </c>
      <c r="AA7" s="22">
        <v>1083448548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176464652</v>
      </c>
      <c r="F8" s="20">
        <v>176464652</v>
      </c>
      <c r="G8" s="20"/>
      <c r="H8" s="20">
        <v>18234</v>
      </c>
      <c r="I8" s="20"/>
      <c r="J8" s="20">
        <v>18234</v>
      </c>
      <c r="K8" s="20">
        <v>1359</v>
      </c>
      <c r="L8" s="20">
        <v>4323</v>
      </c>
      <c r="M8" s="20"/>
      <c r="N8" s="20">
        <v>5682</v>
      </c>
      <c r="O8" s="20"/>
      <c r="P8" s="20"/>
      <c r="Q8" s="20"/>
      <c r="R8" s="20"/>
      <c r="S8" s="20"/>
      <c r="T8" s="20"/>
      <c r="U8" s="20"/>
      <c r="V8" s="20"/>
      <c r="W8" s="20">
        <v>23916</v>
      </c>
      <c r="X8" s="20">
        <v>88232328</v>
      </c>
      <c r="Y8" s="20">
        <v>-88208412</v>
      </c>
      <c r="Z8" s="21">
        <v>-99.972894288814416</v>
      </c>
      <c r="AA8" s="22">
        <v>176464652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45222860</v>
      </c>
      <c r="F9" s="20">
        <v>45222860</v>
      </c>
      <c r="G9" s="20">
        <v>174</v>
      </c>
      <c r="H9" s="20"/>
      <c r="I9" s="20"/>
      <c r="J9" s="20">
        <v>174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174</v>
      </c>
      <c r="X9" s="20">
        <v>22611432</v>
      </c>
      <c r="Y9" s="20">
        <v>-22611258</v>
      </c>
      <c r="Z9" s="21">
        <v>-99.999230477751254</v>
      </c>
      <c r="AA9" s="22">
        <v>45222860</v>
      </c>
    </row>
    <row r="10" spans="1:27" ht="13.5" x14ac:dyDescent="0.25">
      <c r="A10" s="23" t="s">
        <v>38</v>
      </c>
      <c r="B10" s="17" t="s">
        <v>6</v>
      </c>
      <c r="C10" s="18">
        <v>-10156219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-862868351</v>
      </c>
      <c r="D14" s="18"/>
      <c r="E14" s="19">
        <v>-729694601</v>
      </c>
      <c r="F14" s="20">
        <v>-729694601</v>
      </c>
      <c r="G14" s="20">
        <v>-610349</v>
      </c>
      <c r="H14" s="20">
        <v>-131898471</v>
      </c>
      <c r="I14" s="20">
        <v>-124481089</v>
      </c>
      <c r="J14" s="20">
        <v>-256989909</v>
      </c>
      <c r="K14" s="20">
        <v>-72237876</v>
      </c>
      <c r="L14" s="20">
        <v>-77626909</v>
      </c>
      <c r="M14" s="20">
        <v>-72002998</v>
      </c>
      <c r="N14" s="20">
        <v>-221867783</v>
      </c>
      <c r="O14" s="20"/>
      <c r="P14" s="20"/>
      <c r="Q14" s="20"/>
      <c r="R14" s="20"/>
      <c r="S14" s="20"/>
      <c r="T14" s="20"/>
      <c r="U14" s="20"/>
      <c r="V14" s="20"/>
      <c r="W14" s="20">
        <v>-478857692</v>
      </c>
      <c r="X14" s="20">
        <v>-364847298</v>
      </c>
      <c r="Y14" s="20">
        <v>-114010394</v>
      </c>
      <c r="Z14" s="21">
        <v>31.248797681927741</v>
      </c>
      <c r="AA14" s="22">
        <v>-729694601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-108655638</v>
      </c>
      <c r="D17" s="26">
        <f>SUM(D6:D16)</f>
        <v>0</v>
      </c>
      <c r="E17" s="27">
        <f t="shared" si="0"/>
        <v>575441459</v>
      </c>
      <c r="F17" s="28">
        <f t="shared" si="0"/>
        <v>575441459</v>
      </c>
      <c r="G17" s="28">
        <f t="shared" si="0"/>
        <v>42046043</v>
      </c>
      <c r="H17" s="28">
        <f t="shared" si="0"/>
        <v>-92642955</v>
      </c>
      <c r="I17" s="28">
        <f t="shared" si="0"/>
        <v>-89312330</v>
      </c>
      <c r="J17" s="28">
        <f t="shared" si="0"/>
        <v>-139909242</v>
      </c>
      <c r="K17" s="28">
        <f t="shared" si="0"/>
        <v>-34875664</v>
      </c>
      <c r="L17" s="28">
        <f t="shared" si="0"/>
        <v>-39520931</v>
      </c>
      <c r="M17" s="28">
        <f t="shared" si="0"/>
        <v>-30025000</v>
      </c>
      <c r="N17" s="28">
        <f t="shared" si="0"/>
        <v>-104421595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-244330837</v>
      </c>
      <c r="X17" s="28">
        <f t="shared" si="0"/>
        <v>287720724</v>
      </c>
      <c r="Y17" s="28">
        <f t="shared" si="0"/>
        <v>-532051561</v>
      </c>
      <c r="Z17" s="29">
        <f>+IF(X17&lt;&gt;0,+(Y17/X17)*100,0)</f>
        <v>-184.91944327235879</v>
      </c>
      <c r="AA17" s="30">
        <f>SUM(AA6:AA16)</f>
        <v>575441459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-284785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>
        <v>-80818</v>
      </c>
      <c r="L23" s="36">
        <v>15190</v>
      </c>
      <c r="M23" s="20">
        <v>8313</v>
      </c>
      <c r="N23" s="36">
        <v>-57315</v>
      </c>
      <c r="O23" s="36"/>
      <c r="P23" s="36"/>
      <c r="Q23" s="20"/>
      <c r="R23" s="36"/>
      <c r="S23" s="36"/>
      <c r="T23" s="20"/>
      <c r="U23" s="36"/>
      <c r="V23" s="36"/>
      <c r="W23" s="36">
        <v>-204350</v>
      </c>
      <c r="X23" s="20"/>
      <c r="Y23" s="36">
        <v>-204350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-80451243</v>
      </c>
      <c r="D26" s="18"/>
      <c r="E26" s="19"/>
      <c r="F26" s="20"/>
      <c r="G26" s="20"/>
      <c r="H26" s="20">
        <v>-9429935</v>
      </c>
      <c r="I26" s="20">
        <v>-2390508</v>
      </c>
      <c r="J26" s="20">
        <v>-11820443</v>
      </c>
      <c r="K26" s="20">
        <v>-7550518</v>
      </c>
      <c r="L26" s="20">
        <v>-8647020</v>
      </c>
      <c r="M26" s="20">
        <v>-2231421</v>
      </c>
      <c r="N26" s="20">
        <v>-18428959</v>
      </c>
      <c r="O26" s="20"/>
      <c r="P26" s="20"/>
      <c r="Q26" s="20"/>
      <c r="R26" s="20"/>
      <c r="S26" s="20"/>
      <c r="T26" s="20"/>
      <c r="U26" s="20"/>
      <c r="V26" s="20"/>
      <c r="W26" s="20">
        <v>-30249402</v>
      </c>
      <c r="X26" s="20"/>
      <c r="Y26" s="20">
        <v>-30249402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-80736028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-132495</v>
      </c>
      <c r="H27" s="28">
        <f t="shared" si="1"/>
        <v>-9435714</v>
      </c>
      <c r="I27" s="28">
        <f t="shared" si="1"/>
        <v>-2399269</v>
      </c>
      <c r="J27" s="28">
        <f t="shared" si="1"/>
        <v>-11967478</v>
      </c>
      <c r="K27" s="28">
        <f t="shared" si="1"/>
        <v>-7631336</v>
      </c>
      <c r="L27" s="28">
        <f t="shared" si="1"/>
        <v>-8631830</v>
      </c>
      <c r="M27" s="28">
        <f t="shared" si="1"/>
        <v>-2223108</v>
      </c>
      <c r="N27" s="28">
        <f t="shared" si="1"/>
        <v>-18486274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-30453752</v>
      </c>
      <c r="X27" s="28">
        <f t="shared" si="1"/>
        <v>0</v>
      </c>
      <c r="Y27" s="28">
        <f t="shared" si="1"/>
        <v>-30453752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5000000</v>
      </c>
      <c r="F33" s="20">
        <v>5000000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2500002</v>
      </c>
      <c r="Y33" s="20">
        <v>-2500002</v>
      </c>
      <c r="Z33" s="21">
        <v>-100</v>
      </c>
      <c r="AA33" s="22">
        <v>5000000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5000000</v>
      </c>
      <c r="F36" s="28">
        <f t="shared" si="2"/>
        <v>5000000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2500002</v>
      </c>
      <c r="Y36" s="28">
        <f t="shared" si="2"/>
        <v>-2500002</v>
      </c>
      <c r="Z36" s="29">
        <f>+IF(X36&lt;&gt;0,+(Y36/X36)*100,0)</f>
        <v>-100</v>
      </c>
      <c r="AA36" s="30">
        <f>SUM(AA31:AA35)</f>
        <v>5000000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-189391666</v>
      </c>
      <c r="D38" s="32">
        <f>+D17+D27+D36</f>
        <v>0</v>
      </c>
      <c r="E38" s="33">
        <f t="shared" si="3"/>
        <v>580441459</v>
      </c>
      <c r="F38" s="2">
        <f t="shared" si="3"/>
        <v>580441459</v>
      </c>
      <c r="G38" s="2">
        <f t="shared" si="3"/>
        <v>41913548</v>
      </c>
      <c r="H38" s="2">
        <f t="shared" si="3"/>
        <v>-102078669</v>
      </c>
      <c r="I38" s="2">
        <f t="shared" si="3"/>
        <v>-91711599</v>
      </c>
      <c r="J38" s="2">
        <f t="shared" si="3"/>
        <v>-151876720</v>
      </c>
      <c r="K38" s="2">
        <f t="shared" si="3"/>
        <v>-42507000</v>
      </c>
      <c r="L38" s="2">
        <f t="shared" si="3"/>
        <v>-48152761</v>
      </c>
      <c r="M38" s="2">
        <f t="shared" si="3"/>
        <v>-32248108</v>
      </c>
      <c r="N38" s="2">
        <f t="shared" si="3"/>
        <v>-122907869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-274784589</v>
      </c>
      <c r="X38" s="2">
        <f t="shared" si="3"/>
        <v>290220726</v>
      </c>
      <c r="Y38" s="2">
        <f t="shared" si="3"/>
        <v>-565005315</v>
      </c>
      <c r="Z38" s="34">
        <f>+IF(X38&lt;&gt;0,+(Y38/X38)*100,0)</f>
        <v>-194.68124237274495</v>
      </c>
      <c r="AA38" s="35">
        <f>+AA17+AA27+AA36</f>
        <v>580441459</v>
      </c>
    </row>
    <row r="39" spans="1:27" ht="13.5" x14ac:dyDescent="0.25">
      <c r="A39" s="23" t="s">
        <v>60</v>
      </c>
      <c r="B39" s="17"/>
      <c r="C39" s="32">
        <v>4</v>
      </c>
      <c r="D39" s="32"/>
      <c r="E39" s="33"/>
      <c r="F39" s="2"/>
      <c r="G39" s="2"/>
      <c r="H39" s="2">
        <f>+G40+H60</f>
        <v>41913548</v>
      </c>
      <c r="I39" s="2">
        <f>+H40+I60</f>
        <v>-964796767</v>
      </c>
      <c r="J39" s="2">
        <f>+G39</f>
        <v>0</v>
      </c>
      <c r="K39" s="2">
        <f>+I40+K60</f>
        <v>-1056508366</v>
      </c>
      <c r="L39" s="2">
        <f>+K40+L60</f>
        <v>-373000538</v>
      </c>
      <c r="M39" s="2">
        <f>+L40+M60</f>
        <v>-421153299</v>
      </c>
      <c r="N39" s="2">
        <f>+K39</f>
        <v>-1056508366</v>
      </c>
      <c r="O39" s="2">
        <f>+M40+O60</f>
        <v>-453401407</v>
      </c>
      <c r="P39" s="2">
        <f>+O40+P60</f>
        <v>-453401407</v>
      </c>
      <c r="Q39" s="2">
        <f>+P40+Q60</f>
        <v>-453401407</v>
      </c>
      <c r="R39" s="2">
        <f>+O39</f>
        <v>-453401407</v>
      </c>
      <c r="S39" s="2">
        <f>+Q40+S60</f>
        <v>-453401407</v>
      </c>
      <c r="T39" s="2">
        <f>+S40+T60</f>
        <v>-453401407</v>
      </c>
      <c r="U39" s="2">
        <f>+T40+U60</f>
        <v>-453401407</v>
      </c>
      <c r="V39" s="2">
        <f>+S39</f>
        <v>-453401407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-189391662</v>
      </c>
      <c r="D40" s="43">
        <f t="shared" ref="D40:AA40" si="4">+D38+D39</f>
        <v>0</v>
      </c>
      <c r="E40" s="44">
        <f t="shared" si="4"/>
        <v>580441459</v>
      </c>
      <c r="F40" s="45">
        <f t="shared" si="4"/>
        <v>580441459</v>
      </c>
      <c r="G40" s="45">
        <f t="shared" si="4"/>
        <v>41913548</v>
      </c>
      <c r="H40" s="45">
        <f t="shared" si="4"/>
        <v>-60165121</v>
      </c>
      <c r="I40" s="45">
        <f t="shared" si="4"/>
        <v>-1056508366</v>
      </c>
      <c r="J40" s="45">
        <f>+I40</f>
        <v>-1056508366</v>
      </c>
      <c r="K40" s="45">
        <f t="shared" si="4"/>
        <v>-1099015366</v>
      </c>
      <c r="L40" s="45">
        <f t="shared" si="4"/>
        <v>-421153299</v>
      </c>
      <c r="M40" s="45">
        <f t="shared" si="4"/>
        <v>-453401407</v>
      </c>
      <c r="N40" s="45">
        <f>+M40</f>
        <v>-453401407</v>
      </c>
      <c r="O40" s="45">
        <f t="shared" si="4"/>
        <v>-453401407</v>
      </c>
      <c r="P40" s="45">
        <f t="shared" si="4"/>
        <v>-453401407</v>
      </c>
      <c r="Q40" s="45">
        <f t="shared" si="4"/>
        <v>-453401407</v>
      </c>
      <c r="R40" s="45">
        <f>+Q40</f>
        <v>-453401407</v>
      </c>
      <c r="S40" s="45">
        <f t="shared" si="4"/>
        <v>-453401407</v>
      </c>
      <c r="T40" s="45">
        <f t="shared" si="4"/>
        <v>-453401407</v>
      </c>
      <c r="U40" s="45">
        <f t="shared" si="4"/>
        <v>-453401407</v>
      </c>
      <c r="V40" s="45">
        <f>+U40</f>
        <v>-453401407</v>
      </c>
      <c r="W40" s="45">
        <f>+V40</f>
        <v>-453401407</v>
      </c>
      <c r="X40" s="45">
        <f t="shared" si="4"/>
        <v>290220726</v>
      </c>
      <c r="Y40" s="45">
        <f t="shared" si="4"/>
        <v>-565005315</v>
      </c>
      <c r="Z40" s="46">
        <f>+IF(X40&lt;&gt;0,+(Y40/X40)*100,0)</f>
        <v>-194.68124237274495</v>
      </c>
      <c r="AA40" s="47">
        <f t="shared" si="4"/>
        <v>580441459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">
      <c r="I60">
        <v>-904631646</v>
      </c>
      <c r="L60">
        <v>726014828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103354589</v>
      </c>
      <c r="D7" s="18"/>
      <c r="E7" s="19"/>
      <c r="F7" s="20"/>
      <c r="G7" s="20">
        <v>9471388</v>
      </c>
      <c r="H7" s="20">
        <v>9958489</v>
      </c>
      <c r="I7" s="20">
        <v>10084149</v>
      </c>
      <c r="J7" s="20">
        <v>29514026</v>
      </c>
      <c r="K7" s="20">
        <v>9899101</v>
      </c>
      <c r="L7" s="20">
        <v>9401728</v>
      </c>
      <c r="M7" s="20">
        <v>11409213</v>
      </c>
      <c r="N7" s="20">
        <v>30710042</v>
      </c>
      <c r="O7" s="20"/>
      <c r="P7" s="20"/>
      <c r="Q7" s="20"/>
      <c r="R7" s="20"/>
      <c r="S7" s="20"/>
      <c r="T7" s="20"/>
      <c r="U7" s="20"/>
      <c r="V7" s="20"/>
      <c r="W7" s="20">
        <v>60224068</v>
      </c>
      <c r="X7" s="20"/>
      <c r="Y7" s="20">
        <v>60224068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3863</v>
      </c>
      <c r="M8" s="20">
        <v>3863</v>
      </c>
      <c r="N8" s="20">
        <v>7726</v>
      </c>
      <c r="O8" s="20"/>
      <c r="P8" s="20"/>
      <c r="Q8" s="20"/>
      <c r="R8" s="20"/>
      <c r="S8" s="20"/>
      <c r="T8" s="20"/>
      <c r="U8" s="20"/>
      <c r="V8" s="20"/>
      <c r="W8" s="20">
        <v>7726</v>
      </c>
      <c r="X8" s="20"/>
      <c r="Y8" s="20">
        <v>7726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-224890771</v>
      </c>
      <c r="D14" s="18"/>
      <c r="E14" s="19"/>
      <c r="F14" s="20"/>
      <c r="G14" s="20">
        <v>-2188705</v>
      </c>
      <c r="H14" s="20">
        <v>-37765497</v>
      </c>
      <c r="I14" s="20">
        <v>-35504098</v>
      </c>
      <c r="J14" s="20">
        <v>-75458300</v>
      </c>
      <c r="K14" s="20">
        <v>-20823419</v>
      </c>
      <c r="L14" s="20">
        <v>-21149714</v>
      </c>
      <c r="M14" s="20">
        <v>-20350620</v>
      </c>
      <c r="N14" s="20">
        <v>-62323753</v>
      </c>
      <c r="O14" s="20"/>
      <c r="P14" s="20"/>
      <c r="Q14" s="20"/>
      <c r="R14" s="20"/>
      <c r="S14" s="20"/>
      <c r="T14" s="20"/>
      <c r="U14" s="20"/>
      <c r="V14" s="20"/>
      <c r="W14" s="20">
        <v>-137782053</v>
      </c>
      <c r="X14" s="20"/>
      <c r="Y14" s="20">
        <v>-137782053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-225625</v>
      </c>
      <c r="J15" s="20">
        <v>-225625</v>
      </c>
      <c r="K15" s="20">
        <v>-261731</v>
      </c>
      <c r="L15" s="20">
        <v>-247038</v>
      </c>
      <c r="M15" s="20">
        <v>-246458</v>
      </c>
      <c r="N15" s="20">
        <v>-755227</v>
      </c>
      <c r="O15" s="20"/>
      <c r="P15" s="20"/>
      <c r="Q15" s="20"/>
      <c r="R15" s="20"/>
      <c r="S15" s="20"/>
      <c r="T15" s="20"/>
      <c r="U15" s="20"/>
      <c r="V15" s="20"/>
      <c r="W15" s="20">
        <v>-980852</v>
      </c>
      <c r="X15" s="20"/>
      <c r="Y15" s="20">
        <v>-980852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-121536182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7282683</v>
      </c>
      <c r="H17" s="28">
        <f t="shared" si="0"/>
        <v>-27807008</v>
      </c>
      <c r="I17" s="28">
        <f t="shared" si="0"/>
        <v>-25645574</v>
      </c>
      <c r="J17" s="28">
        <f t="shared" si="0"/>
        <v>-46169899</v>
      </c>
      <c r="K17" s="28">
        <f t="shared" si="0"/>
        <v>-11186049</v>
      </c>
      <c r="L17" s="28">
        <f t="shared" si="0"/>
        <v>-11991161</v>
      </c>
      <c r="M17" s="28">
        <f t="shared" si="0"/>
        <v>-9184002</v>
      </c>
      <c r="N17" s="28">
        <f t="shared" si="0"/>
        <v>-32361212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-78531111</v>
      </c>
      <c r="X17" s="28">
        <f t="shared" si="0"/>
        <v>0</v>
      </c>
      <c r="Y17" s="28">
        <f t="shared" si="0"/>
        <v>-78531111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-3076856</v>
      </c>
      <c r="D26" s="18"/>
      <c r="E26" s="19"/>
      <c r="F26" s="20"/>
      <c r="G26" s="20"/>
      <c r="H26" s="20">
        <v>-8851915</v>
      </c>
      <c r="I26" s="20"/>
      <c r="J26" s="20">
        <v>-8851915</v>
      </c>
      <c r="K26" s="20">
        <v>-89728</v>
      </c>
      <c r="L26" s="20">
        <v>-5110</v>
      </c>
      <c r="M26" s="20">
        <v>-198945</v>
      </c>
      <c r="N26" s="20">
        <v>-293783</v>
      </c>
      <c r="O26" s="20"/>
      <c r="P26" s="20"/>
      <c r="Q26" s="20"/>
      <c r="R26" s="20"/>
      <c r="S26" s="20"/>
      <c r="T26" s="20"/>
      <c r="U26" s="20"/>
      <c r="V26" s="20"/>
      <c r="W26" s="20">
        <v>-9145698</v>
      </c>
      <c r="X26" s="20"/>
      <c r="Y26" s="20">
        <v>-9145698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-3076856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-8851915</v>
      </c>
      <c r="I27" s="28">
        <f t="shared" si="1"/>
        <v>0</v>
      </c>
      <c r="J27" s="28">
        <f t="shared" si="1"/>
        <v>-8851915</v>
      </c>
      <c r="K27" s="28">
        <f t="shared" si="1"/>
        <v>-89728</v>
      </c>
      <c r="L27" s="28">
        <f t="shared" si="1"/>
        <v>-5110</v>
      </c>
      <c r="M27" s="28">
        <f t="shared" si="1"/>
        <v>-198945</v>
      </c>
      <c r="N27" s="28">
        <f t="shared" si="1"/>
        <v>-293783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-9145698</v>
      </c>
      <c r="X27" s="28">
        <f t="shared" si="1"/>
        <v>0</v>
      </c>
      <c r="Y27" s="28">
        <f t="shared" si="1"/>
        <v>-9145698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-124613038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7282683</v>
      </c>
      <c r="H38" s="2">
        <f t="shared" si="3"/>
        <v>-36658923</v>
      </c>
      <c r="I38" s="2">
        <f t="shared" si="3"/>
        <v>-25645574</v>
      </c>
      <c r="J38" s="2">
        <f t="shared" si="3"/>
        <v>-55021814</v>
      </c>
      <c r="K38" s="2">
        <f t="shared" si="3"/>
        <v>-11275777</v>
      </c>
      <c r="L38" s="2">
        <f t="shared" si="3"/>
        <v>-11996271</v>
      </c>
      <c r="M38" s="2">
        <f t="shared" si="3"/>
        <v>-9382947</v>
      </c>
      <c r="N38" s="2">
        <f t="shared" si="3"/>
        <v>-32654995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-87676809</v>
      </c>
      <c r="X38" s="2">
        <f t="shared" si="3"/>
        <v>0</v>
      </c>
      <c r="Y38" s="2">
        <f t="shared" si="3"/>
        <v>-87676809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7282683</v>
      </c>
      <c r="I39" s="2">
        <f>+H40+I60</f>
        <v>-29376240</v>
      </c>
      <c r="J39" s="2">
        <f>+G39</f>
        <v>0</v>
      </c>
      <c r="K39" s="2">
        <f>+I40+K60</f>
        <v>-55021814</v>
      </c>
      <c r="L39" s="2">
        <f>+K40+L60</f>
        <v>-66297591</v>
      </c>
      <c r="M39" s="2">
        <f>+L40+M60</f>
        <v>-78293862</v>
      </c>
      <c r="N39" s="2">
        <f>+K39</f>
        <v>-55021814</v>
      </c>
      <c r="O39" s="2">
        <f>+M40+O60</f>
        <v>-87676809</v>
      </c>
      <c r="P39" s="2">
        <f>+O40+P60</f>
        <v>-87676809</v>
      </c>
      <c r="Q39" s="2">
        <f>+P40+Q60</f>
        <v>-87676809</v>
      </c>
      <c r="R39" s="2">
        <f>+O39</f>
        <v>-87676809</v>
      </c>
      <c r="S39" s="2">
        <f>+Q40+S60</f>
        <v>-87676809</v>
      </c>
      <c r="T39" s="2">
        <f>+S40+T60</f>
        <v>-87676809</v>
      </c>
      <c r="U39" s="2">
        <f>+T40+U60</f>
        <v>-87676809</v>
      </c>
      <c r="V39" s="2">
        <f>+S39</f>
        <v>-87676809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-124613038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7282683</v>
      </c>
      <c r="H40" s="45">
        <f t="shared" si="4"/>
        <v>-29376240</v>
      </c>
      <c r="I40" s="45">
        <f t="shared" si="4"/>
        <v>-55021814</v>
      </c>
      <c r="J40" s="45">
        <f>+I40</f>
        <v>-55021814</v>
      </c>
      <c r="K40" s="45">
        <f t="shared" si="4"/>
        <v>-66297591</v>
      </c>
      <c r="L40" s="45">
        <f t="shared" si="4"/>
        <v>-78293862</v>
      </c>
      <c r="M40" s="45">
        <f t="shared" si="4"/>
        <v>-87676809</v>
      </c>
      <c r="N40" s="45">
        <f>+M40</f>
        <v>-87676809</v>
      </c>
      <c r="O40" s="45">
        <f t="shared" si="4"/>
        <v>-87676809</v>
      </c>
      <c r="P40" s="45">
        <f t="shared" si="4"/>
        <v>-87676809</v>
      </c>
      <c r="Q40" s="45">
        <f t="shared" si="4"/>
        <v>-87676809</v>
      </c>
      <c r="R40" s="45">
        <f>+Q40</f>
        <v>-87676809</v>
      </c>
      <c r="S40" s="45">
        <f t="shared" si="4"/>
        <v>-87676809</v>
      </c>
      <c r="T40" s="45">
        <f t="shared" si="4"/>
        <v>-87676809</v>
      </c>
      <c r="U40" s="45">
        <f t="shared" si="4"/>
        <v>-87676809</v>
      </c>
      <c r="V40" s="45">
        <f>+U40</f>
        <v>-87676809</v>
      </c>
      <c r="W40" s="45">
        <f>+V40</f>
        <v>-87676809</v>
      </c>
      <c r="X40" s="45">
        <f t="shared" si="4"/>
        <v>0</v>
      </c>
      <c r="Y40" s="45">
        <f t="shared" si="4"/>
        <v>-87676809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242412267</v>
      </c>
      <c r="F7" s="20">
        <v>242412267</v>
      </c>
      <c r="G7" s="20"/>
      <c r="H7" s="20"/>
      <c r="I7" s="20"/>
      <c r="J7" s="20"/>
      <c r="K7" s="20">
        <v>17224895</v>
      </c>
      <c r="L7" s="20"/>
      <c r="M7" s="20"/>
      <c r="N7" s="20">
        <v>17224895</v>
      </c>
      <c r="O7" s="20"/>
      <c r="P7" s="20"/>
      <c r="Q7" s="20"/>
      <c r="R7" s="20"/>
      <c r="S7" s="20"/>
      <c r="T7" s="20"/>
      <c r="U7" s="20"/>
      <c r="V7" s="20"/>
      <c r="W7" s="20">
        <v>17224895</v>
      </c>
      <c r="X7" s="20">
        <v>121206120</v>
      </c>
      <c r="Y7" s="20">
        <v>-103981225</v>
      </c>
      <c r="Z7" s="21">
        <v>-85.78875802640988</v>
      </c>
      <c r="AA7" s="22">
        <v>242412267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25694480</v>
      </c>
      <c r="F9" s="20">
        <v>25694480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12847240</v>
      </c>
      <c r="Y9" s="20">
        <v>-12847240</v>
      </c>
      <c r="Z9" s="21">
        <v>-100</v>
      </c>
      <c r="AA9" s="22">
        <v>25694480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41881190</v>
      </c>
      <c r="D14" s="18"/>
      <c r="E14" s="19"/>
      <c r="F14" s="20"/>
      <c r="G14" s="20">
        <v>-46576080</v>
      </c>
      <c r="H14" s="20">
        <v>29030677</v>
      </c>
      <c r="I14" s="20">
        <v>-31431276</v>
      </c>
      <c r="J14" s="20">
        <v>-48976679</v>
      </c>
      <c r="K14" s="20">
        <v>-2506687</v>
      </c>
      <c r="L14" s="20">
        <v>-35134</v>
      </c>
      <c r="M14" s="20">
        <v>-3300</v>
      </c>
      <c r="N14" s="20">
        <v>-2545121</v>
      </c>
      <c r="O14" s="20"/>
      <c r="P14" s="20"/>
      <c r="Q14" s="20"/>
      <c r="R14" s="20"/>
      <c r="S14" s="20"/>
      <c r="T14" s="20"/>
      <c r="U14" s="20"/>
      <c r="V14" s="20"/>
      <c r="W14" s="20">
        <v>-51521800</v>
      </c>
      <c r="X14" s="20"/>
      <c r="Y14" s="20">
        <v>-51521800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-3891995</v>
      </c>
      <c r="F15" s="20">
        <v>-3891995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-1945992</v>
      </c>
      <c r="Y15" s="20">
        <v>1945992</v>
      </c>
      <c r="Z15" s="21">
        <v>-100</v>
      </c>
      <c r="AA15" s="22">
        <v>-3891995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41881190</v>
      </c>
      <c r="D17" s="26">
        <f>SUM(D6:D16)</f>
        <v>0</v>
      </c>
      <c r="E17" s="27">
        <f t="shared" si="0"/>
        <v>264214752</v>
      </c>
      <c r="F17" s="28">
        <f t="shared" si="0"/>
        <v>264214752</v>
      </c>
      <c r="G17" s="28">
        <f t="shared" si="0"/>
        <v>-46576080</v>
      </c>
      <c r="H17" s="28">
        <f t="shared" si="0"/>
        <v>29030677</v>
      </c>
      <c r="I17" s="28">
        <f t="shared" si="0"/>
        <v>-31431276</v>
      </c>
      <c r="J17" s="28">
        <f t="shared" si="0"/>
        <v>-48976679</v>
      </c>
      <c r="K17" s="28">
        <f t="shared" si="0"/>
        <v>14718208</v>
      </c>
      <c r="L17" s="28">
        <f t="shared" si="0"/>
        <v>-35134</v>
      </c>
      <c r="M17" s="28">
        <f t="shared" si="0"/>
        <v>-3300</v>
      </c>
      <c r="N17" s="28">
        <f t="shared" si="0"/>
        <v>14679774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-34296905</v>
      </c>
      <c r="X17" s="28">
        <f t="shared" si="0"/>
        <v>132107368</v>
      </c>
      <c r="Y17" s="28">
        <f t="shared" si="0"/>
        <v>-166404273</v>
      </c>
      <c r="Z17" s="29">
        <f>+IF(X17&lt;&gt;0,+(Y17/X17)*100,0)</f>
        <v>-125.9613869530729</v>
      </c>
      <c r="AA17" s="30">
        <f>SUM(AA6:AA16)</f>
        <v>264214752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-15552763</v>
      </c>
      <c r="D26" s="18"/>
      <c r="E26" s="19">
        <v>-26064523</v>
      </c>
      <c r="F26" s="20">
        <v>-29758692</v>
      </c>
      <c r="G26" s="20">
        <v>-12008292</v>
      </c>
      <c r="H26" s="20"/>
      <c r="I26" s="20"/>
      <c r="J26" s="20">
        <v>-12008292</v>
      </c>
      <c r="K26" s="20"/>
      <c r="L26" s="20">
        <v>-615147</v>
      </c>
      <c r="M26" s="20"/>
      <c r="N26" s="20">
        <v>-615147</v>
      </c>
      <c r="O26" s="20"/>
      <c r="P26" s="20"/>
      <c r="Q26" s="20"/>
      <c r="R26" s="20"/>
      <c r="S26" s="20"/>
      <c r="T26" s="20"/>
      <c r="U26" s="20"/>
      <c r="V26" s="20"/>
      <c r="W26" s="20">
        <v>-12623439</v>
      </c>
      <c r="X26" s="20">
        <v>-14879304</v>
      </c>
      <c r="Y26" s="20">
        <v>2255865</v>
      </c>
      <c r="Z26" s="21">
        <v>-15.161092212377675</v>
      </c>
      <c r="AA26" s="22">
        <v>-29758692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-15552763</v>
      </c>
      <c r="D27" s="26">
        <f>SUM(D21:D26)</f>
        <v>0</v>
      </c>
      <c r="E27" s="27">
        <f t="shared" si="1"/>
        <v>-26064523</v>
      </c>
      <c r="F27" s="28">
        <f t="shared" si="1"/>
        <v>-29758692</v>
      </c>
      <c r="G27" s="28">
        <f t="shared" si="1"/>
        <v>-12008292</v>
      </c>
      <c r="H27" s="28">
        <f t="shared" si="1"/>
        <v>0</v>
      </c>
      <c r="I27" s="28">
        <f t="shared" si="1"/>
        <v>0</v>
      </c>
      <c r="J27" s="28">
        <f t="shared" si="1"/>
        <v>-12008292</v>
      </c>
      <c r="K27" s="28">
        <f t="shared" si="1"/>
        <v>0</v>
      </c>
      <c r="L27" s="28">
        <f t="shared" si="1"/>
        <v>-615147</v>
      </c>
      <c r="M27" s="28">
        <f t="shared" si="1"/>
        <v>0</v>
      </c>
      <c r="N27" s="28">
        <f t="shared" si="1"/>
        <v>-615147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-12623439</v>
      </c>
      <c r="X27" s="28">
        <f t="shared" si="1"/>
        <v>-14879304</v>
      </c>
      <c r="Y27" s="28">
        <f t="shared" si="1"/>
        <v>2255865</v>
      </c>
      <c r="Z27" s="29">
        <f>+IF(X27&lt;&gt;0,+(Y27/X27)*100,0)</f>
        <v>-15.161092212377675</v>
      </c>
      <c r="AA27" s="30">
        <f>SUM(AA21:AA26)</f>
        <v>-29758692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26328427</v>
      </c>
      <c r="D38" s="32">
        <f>+D17+D27+D36</f>
        <v>0</v>
      </c>
      <c r="E38" s="33">
        <f t="shared" si="3"/>
        <v>238150229</v>
      </c>
      <c r="F38" s="2">
        <f t="shared" si="3"/>
        <v>234456060</v>
      </c>
      <c r="G38" s="2">
        <f t="shared" si="3"/>
        <v>-58584372</v>
      </c>
      <c r="H38" s="2">
        <f t="shared" si="3"/>
        <v>29030677</v>
      </c>
      <c r="I38" s="2">
        <f t="shared" si="3"/>
        <v>-31431276</v>
      </c>
      <c r="J38" s="2">
        <f t="shared" si="3"/>
        <v>-60984971</v>
      </c>
      <c r="K38" s="2">
        <f t="shared" si="3"/>
        <v>14718208</v>
      </c>
      <c r="L38" s="2">
        <f t="shared" si="3"/>
        <v>-650281</v>
      </c>
      <c r="M38" s="2">
        <f t="shared" si="3"/>
        <v>-3300</v>
      </c>
      <c r="N38" s="2">
        <f t="shared" si="3"/>
        <v>14064627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-46920344</v>
      </c>
      <c r="X38" s="2">
        <f t="shared" si="3"/>
        <v>117228064</v>
      </c>
      <c r="Y38" s="2">
        <f t="shared" si="3"/>
        <v>-164148408</v>
      </c>
      <c r="Z38" s="34">
        <f>+IF(X38&lt;&gt;0,+(Y38/X38)*100,0)</f>
        <v>-140.02483910337375</v>
      </c>
      <c r="AA38" s="35">
        <f>+AA17+AA27+AA36</f>
        <v>234456060</v>
      </c>
    </row>
    <row r="39" spans="1:27" ht="13.5" x14ac:dyDescent="0.25">
      <c r="A39" s="23" t="s">
        <v>60</v>
      </c>
      <c r="B39" s="17"/>
      <c r="C39" s="32">
        <v>-181883580</v>
      </c>
      <c r="D39" s="32"/>
      <c r="E39" s="33">
        <v>148283849</v>
      </c>
      <c r="F39" s="2">
        <v>148283849</v>
      </c>
      <c r="G39" s="2">
        <v>-394252979</v>
      </c>
      <c r="H39" s="2">
        <f>+G40+H60</f>
        <v>-452837351</v>
      </c>
      <c r="I39" s="2">
        <f>+H40+I60</f>
        <v>-423806674</v>
      </c>
      <c r="J39" s="2">
        <f>+G39</f>
        <v>-394252979</v>
      </c>
      <c r="K39" s="2">
        <f>+I40+K60</f>
        <v>-455237950</v>
      </c>
      <c r="L39" s="2">
        <f>+K40+L60</f>
        <v>-440519742</v>
      </c>
      <c r="M39" s="2">
        <f>+L40+M60</f>
        <v>-441170023</v>
      </c>
      <c r="N39" s="2">
        <f>+K39</f>
        <v>-455237950</v>
      </c>
      <c r="O39" s="2">
        <f>+M40+O60</f>
        <v>-441173323</v>
      </c>
      <c r="P39" s="2">
        <f>+O40+P60</f>
        <v>-441173323</v>
      </c>
      <c r="Q39" s="2">
        <f>+P40+Q60</f>
        <v>-441173323</v>
      </c>
      <c r="R39" s="2">
        <f>+O39</f>
        <v>-441173323</v>
      </c>
      <c r="S39" s="2">
        <f>+Q40+S60</f>
        <v>-441173323</v>
      </c>
      <c r="T39" s="2">
        <f>+S40+T60</f>
        <v>-441173323</v>
      </c>
      <c r="U39" s="2">
        <f>+T40+U60</f>
        <v>-441173323</v>
      </c>
      <c r="V39" s="2">
        <f>+S39</f>
        <v>-441173323</v>
      </c>
      <c r="W39" s="2">
        <f>+G39</f>
        <v>-394252979</v>
      </c>
      <c r="X39" s="2">
        <v>148283849</v>
      </c>
      <c r="Y39" s="2">
        <f>+W39-X39</f>
        <v>-542536828</v>
      </c>
      <c r="Z39" s="34">
        <f>+IF(X39&lt;&gt;0,+(Y39/X39)*100,0)</f>
        <v>-365.87722240741135</v>
      </c>
      <c r="AA39" s="35">
        <v>148283849</v>
      </c>
    </row>
    <row r="40" spans="1:27" ht="13.5" x14ac:dyDescent="0.25">
      <c r="A40" s="41" t="s">
        <v>62</v>
      </c>
      <c r="B40" s="42" t="s">
        <v>61</v>
      </c>
      <c r="C40" s="43">
        <f>+C38+C39</f>
        <v>-155555153</v>
      </c>
      <c r="D40" s="43">
        <f t="shared" ref="D40:AA40" si="4">+D38+D39</f>
        <v>0</v>
      </c>
      <c r="E40" s="44">
        <f t="shared" si="4"/>
        <v>386434078</v>
      </c>
      <c r="F40" s="45">
        <f t="shared" si="4"/>
        <v>382739909</v>
      </c>
      <c r="G40" s="45">
        <f t="shared" si="4"/>
        <v>-452837351</v>
      </c>
      <c r="H40" s="45">
        <f t="shared" si="4"/>
        <v>-423806674</v>
      </c>
      <c r="I40" s="45">
        <f t="shared" si="4"/>
        <v>-455237950</v>
      </c>
      <c r="J40" s="45">
        <f>+I40</f>
        <v>-455237950</v>
      </c>
      <c r="K40" s="45">
        <f t="shared" si="4"/>
        <v>-440519742</v>
      </c>
      <c r="L40" s="45">
        <f t="shared" si="4"/>
        <v>-441170023</v>
      </c>
      <c r="M40" s="45">
        <f t="shared" si="4"/>
        <v>-441173323</v>
      </c>
      <c r="N40" s="45">
        <f>+M40</f>
        <v>-441173323</v>
      </c>
      <c r="O40" s="45">
        <f t="shared" si="4"/>
        <v>-441173323</v>
      </c>
      <c r="P40" s="45">
        <f t="shared" si="4"/>
        <v>-441173323</v>
      </c>
      <c r="Q40" s="45">
        <f t="shared" si="4"/>
        <v>-441173323</v>
      </c>
      <c r="R40" s="45">
        <f>+Q40</f>
        <v>-441173323</v>
      </c>
      <c r="S40" s="45">
        <f t="shared" si="4"/>
        <v>-441173323</v>
      </c>
      <c r="T40" s="45">
        <f t="shared" si="4"/>
        <v>-441173323</v>
      </c>
      <c r="U40" s="45">
        <f t="shared" si="4"/>
        <v>-441173323</v>
      </c>
      <c r="V40" s="45">
        <f>+U40</f>
        <v>-441173323</v>
      </c>
      <c r="W40" s="45">
        <f>+V40</f>
        <v>-441173323</v>
      </c>
      <c r="X40" s="45">
        <f t="shared" si="4"/>
        <v>265511913</v>
      </c>
      <c r="Y40" s="45">
        <f t="shared" si="4"/>
        <v>-706685236</v>
      </c>
      <c r="Z40" s="46">
        <f>+IF(X40&lt;&gt;0,+(Y40/X40)*100,0)</f>
        <v>-266.15952106073672</v>
      </c>
      <c r="AA40" s="47">
        <f t="shared" si="4"/>
        <v>382739909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-394252979</v>
      </c>
      <c r="J60">
        <v>-394252979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292776892</v>
      </c>
      <c r="D7" s="18"/>
      <c r="E7" s="19">
        <v>404540943</v>
      </c>
      <c r="F7" s="20"/>
      <c r="G7" s="20">
        <v>38514064</v>
      </c>
      <c r="H7" s="20">
        <v>37941520</v>
      </c>
      <c r="I7" s="20">
        <v>34592219</v>
      </c>
      <c r="J7" s="20">
        <v>111047803</v>
      </c>
      <c r="K7" s="20">
        <v>38464238</v>
      </c>
      <c r="L7" s="20">
        <v>38656351</v>
      </c>
      <c r="M7" s="20">
        <v>38082624</v>
      </c>
      <c r="N7" s="20">
        <v>115203213</v>
      </c>
      <c r="O7" s="20"/>
      <c r="P7" s="20"/>
      <c r="Q7" s="20"/>
      <c r="R7" s="20"/>
      <c r="S7" s="20"/>
      <c r="T7" s="20"/>
      <c r="U7" s="20"/>
      <c r="V7" s="20"/>
      <c r="W7" s="20">
        <v>226251016</v>
      </c>
      <c r="X7" s="20"/>
      <c r="Y7" s="20">
        <v>226251016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732616</v>
      </c>
      <c r="D8" s="18"/>
      <c r="E8" s="19">
        <v>801060</v>
      </c>
      <c r="F8" s="20"/>
      <c r="G8" s="20">
        <v>6387</v>
      </c>
      <c r="H8" s="20">
        <v>61230</v>
      </c>
      <c r="I8" s="20"/>
      <c r="J8" s="20">
        <v>67617</v>
      </c>
      <c r="K8" s="20">
        <v>16031</v>
      </c>
      <c r="L8" s="20">
        <v>91691</v>
      </c>
      <c r="M8" s="20">
        <v>4542</v>
      </c>
      <c r="N8" s="20">
        <v>112264</v>
      </c>
      <c r="O8" s="20"/>
      <c r="P8" s="20"/>
      <c r="Q8" s="20"/>
      <c r="R8" s="20"/>
      <c r="S8" s="20"/>
      <c r="T8" s="20"/>
      <c r="U8" s="20"/>
      <c r="V8" s="20"/>
      <c r="W8" s="20">
        <v>179881</v>
      </c>
      <c r="X8" s="20"/>
      <c r="Y8" s="20">
        <v>179881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31050384</v>
      </c>
      <c r="D9" s="18"/>
      <c r="E9" s="19">
        <v>36389760</v>
      </c>
      <c r="F9" s="20"/>
      <c r="G9" s="20">
        <v>14055814</v>
      </c>
      <c r="H9" s="20"/>
      <c r="I9" s="20"/>
      <c r="J9" s="20">
        <v>14055814</v>
      </c>
      <c r="K9" s="20"/>
      <c r="L9" s="20"/>
      <c r="M9" s="20">
        <v>11244703</v>
      </c>
      <c r="N9" s="20">
        <v>11244703</v>
      </c>
      <c r="O9" s="20"/>
      <c r="P9" s="20"/>
      <c r="Q9" s="20"/>
      <c r="R9" s="20"/>
      <c r="S9" s="20"/>
      <c r="T9" s="20"/>
      <c r="U9" s="20"/>
      <c r="V9" s="20"/>
      <c r="W9" s="20">
        <v>25300517</v>
      </c>
      <c r="X9" s="20"/>
      <c r="Y9" s="20">
        <v>25300517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40000000</v>
      </c>
      <c r="D10" s="18"/>
      <c r="E10" s="19">
        <v>13704348</v>
      </c>
      <c r="F10" s="20"/>
      <c r="G10" s="20">
        <v>8000000</v>
      </c>
      <c r="H10" s="20"/>
      <c r="I10" s="20"/>
      <c r="J10" s="20">
        <v>8000000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8000000</v>
      </c>
      <c r="X10" s="20"/>
      <c r="Y10" s="20">
        <v>8000000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-313539050</v>
      </c>
      <c r="D14" s="18"/>
      <c r="E14" s="19">
        <v>-425018795</v>
      </c>
      <c r="F14" s="20">
        <v>-366344419</v>
      </c>
      <c r="G14" s="20">
        <v>-37004352</v>
      </c>
      <c r="H14" s="20">
        <v>-43885591</v>
      </c>
      <c r="I14" s="20">
        <v>-44380982</v>
      </c>
      <c r="J14" s="20">
        <v>-125270925</v>
      </c>
      <c r="K14" s="20">
        <v>-26528897</v>
      </c>
      <c r="L14" s="20">
        <v>-25706415</v>
      </c>
      <c r="M14" s="20">
        <v>-25623137</v>
      </c>
      <c r="N14" s="20">
        <v>-77858449</v>
      </c>
      <c r="O14" s="20"/>
      <c r="P14" s="20"/>
      <c r="Q14" s="20"/>
      <c r="R14" s="20"/>
      <c r="S14" s="20"/>
      <c r="T14" s="20"/>
      <c r="U14" s="20"/>
      <c r="V14" s="20"/>
      <c r="W14" s="20">
        <v>-203129374</v>
      </c>
      <c r="X14" s="20">
        <v>-81629767</v>
      </c>
      <c r="Y14" s="20">
        <v>-121499607</v>
      </c>
      <c r="Z14" s="21">
        <v>148.84228078220534</v>
      </c>
      <c r="AA14" s="22">
        <v>-366344419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-6520763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51020842</v>
      </c>
      <c r="D17" s="26">
        <f>SUM(D6:D16)</f>
        <v>0</v>
      </c>
      <c r="E17" s="27">
        <f t="shared" si="0"/>
        <v>23896553</v>
      </c>
      <c r="F17" s="28">
        <f t="shared" si="0"/>
        <v>-366344419</v>
      </c>
      <c r="G17" s="28">
        <f t="shared" si="0"/>
        <v>23571913</v>
      </c>
      <c r="H17" s="28">
        <f t="shared" si="0"/>
        <v>-5882841</v>
      </c>
      <c r="I17" s="28">
        <f t="shared" si="0"/>
        <v>-9788763</v>
      </c>
      <c r="J17" s="28">
        <f t="shared" si="0"/>
        <v>7900309</v>
      </c>
      <c r="K17" s="28">
        <f t="shared" si="0"/>
        <v>11951372</v>
      </c>
      <c r="L17" s="28">
        <f t="shared" si="0"/>
        <v>13041627</v>
      </c>
      <c r="M17" s="28">
        <f t="shared" si="0"/>
        <v>23708732</v>
      </c>
      <c r="N17" s="28">
        <f t="shared" si="0"/>
        <v>48701731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56602040</v>
      </c>
      <c r="X17" s="28">
        <f t="shared" si="0"/>
        <v>-81629767</v>
      </c>
      <c r="Y17" s="28">
        <f t="shared" si="0"/>
        <v>138231807</v>
      </c>
      <c r="Z17" s="29">
        <f>+IF(X17&lt;&gt;0,+(Y17/X17)*100,0)</f>
        <v>-169.3399504619436</v>
      </c>
      <c r="AA17" s="30">
        <f>SUM(AA6:AA16)</f>
        <v>-366344419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-40399686</v>
      </c>
      <c r="D26" s="18"/>
      <c r="E26" s="19">
        <v>-17704348</v>
      </c>
      <c r="F26" s="20"/>
      <c r="G26" s="20">
        <v>-2563877</v>
      </c>
      <c r="H26" s="20">
        <v>-2641543</v>
      </c>
      <c r="I26" s="20"/>
      <c r="J26" s="20">
        <v>-5205420</v>
      </c>
      <c r="K26" s="20"/>
      <c r="L26" s="20">
        <v>-253579</v>
      </c>
      <c r="M26" s="20"/>
      <c r="N26" s="20">
        <v>-253579</v>
      </c>
      <c r="O26" s="20"/>
      <c r="P26" s="20"/>
      <c r="Q26" s="20"/>
      <c r="R26" s="20"/>
      <c r="S26" s="20"/>
      <c r="T26" s="20"/>
      <c r="U26" s="20"/>
      <c r="V26" s="20"/>
      <c r="W26" s="20">
        <v>-5458999</v>
      </c>
      <c r="X26" s="20"/>
      <c r="Y26" s="20">
        <v>-5458999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-40399686</v>
      </c>
      <c r="D27" s="26">
        <f>SUM(D21:D26)</f>
        <v>0</v>
      </c>
      <c r="E27" s="27">
        <f t="shared" si="1"/>
        <v>-17704348</v>
      </c>
      <c r="F27" s="28">
        <f t="shared" si="1"/>
        <v>0</v>
      </c>
      <c r="G27" s="28">
        <f t="shared" si="1"/>
        <v>-2563877</v>
      </c>
      <c r="H27" s="28">
        <f t="shared" si="1"/>
        <v>-2641543</v>
      </c>
      <c r="I27" s="28">
        <f t="shared" si="1"/>
        <v>0</v>
      </c>
      <c r="J27" s="28">
        <f t="shared" si="1"/>
        <v>-5205420</v>
      </c>
      <c r="K27" s="28">
        <f t="shared" si="1"/>
        <v>0</v>
      </c>
      <c r="L27" s="28">
        <f t="shared" si="1"/>
        <v>-253579</v>
      </c>
      <c r="M27" s="28">
        <f t="shared" si="1"/>
        <v>0</v>
      </c>
      <c r="N27" s="28">
        <f t="shared" si="1"/>
        <v>-253579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-5458999</v>
      </c>
      <c r="X27" s="28">
        <f t="shared" si="1"/>
        <v>0</v>
      </c>
      <c r="Y27" s="28">
        <f t="shared" si="1"/>
        <v>-5458999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10621156</v>
      </c>
      <c r="D38" s="32">
        <f>+D17+D27+D36</f>
        <v>0</v>
      </c>
      <c r="E38" s="33">
        <f t="shared" si="3"/>
        <v>6192205</v>
      </c>
      <c r="F38" s="2">
        <f t="shared" si="3"/>
        <v>-366344419</v>
      </c>
      <c r="G38" s="2">
        <f t="shared" si="3"/>
        <v>21008036</v>
      </c>
      <c r="H38" s="2">
        <f t="shared" si="3"/>
        <v>-8524384</v>
      </c>
      <c r="I38" s="2">
        <f t="shared" si="3"/>
        <v>-9788763</v>
      </c>
      <c r="J38" s="2">
        <f t="shared" si="3"/>
        <v>2694889</v>
      </c>
      <c r="K38" s="2">
        <f t="shared" si="3"/>
        <v>11951372</v>
      </c>
      <c r="L38" s="2">
        <f t="shared" si="3"/>
        <v>12788048</v>
      </c>
      <c r="M38" s="2">
        <f t="shared" si="3"/>
        <v>23708732</v>
      </c>
      <c r="N38" s="2">
        <f t="shared" si="3"/>
        <v>48448152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51143041</v>
      </c>
      <c r="X38" s="2">
        <f t="shared" si="3"/>
        <v>-81629767</v>
      </c>
      <c r="Y38" s="2">
        <f t="shared" si="3"/>
        <v>132772808</v>
      </c>
      <c r="Z38" s="34">
        <f>+IF(X38&lt;&gt;0,+(Y38/X38)*100,0)</f>
        <v>-162.65244025503588</v>
      </c>
      <c r="AA38" s="35">
        <f>+AA17+AA27+AA36</f>
        <v>-366344419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21008036</v>
      </c>
      <c r="I39" s="2">
        <f>+H40+I60</f>
        <v>12483652</v>
      </c>
      <c r="J39" s="2">
        <f>+G39</f>
        <v>0</v>
      </c>
      <c r="K39" s="2">
        <f>+I40+K60</f>
        <v>2694889</v>
      </c>
      <c r="L39" s="2">
        <f>+K40+L60</f>
        <v>14646261</v>
      </c>
      <c r="M39" s="2">
        <f>+L40+M60</f>
        <v>27434309</v>
      </c>
      <c r="N39" s="2">
        <f>+K39</f>
        <v>2694889</v>
      </c>
      <c r="O39" s="2">
        <f>+M40+O60</f>
        <v>51143041</v>
      </c>
      <c r="P39" s="2">
        <f>+O40+P60</f>
        <v>51143041</v>
      </c>
      <c r="Q39" s="2">
        <f>+P40+Q60</f>
        <v>51143041</v>
      </c>
      <c r="R39" s="2">
        <f>+O39</f>
        <v>51143041</v>
      </c>
      <c r="S39" s="2">
        <f>+Q40+S60</f>
        <v>51143041</v>
      </c>
      <c r="T39" s="2">
        <f>+S40+T60</f>
        <v>51143041</v>
      </c>
      <c r="U39" s="2">
        <f>+T40+U60</f>
        <v>51143041</v>
      </c>
      <c r="V39" s="2">
        <f>+S39</f>
        <v>51143041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10621156</v>
      </c>
      <c r="D40" s="43">
        <f t="shared" ref="D40:AA40" si="4">+D38+D39</f>
        <v>0</v>
      </c>
      <c r="E40" s="44">
        <f t="shared" si="4"/>
        <v>6192205</v>
      </c>
      <c r="F40" s="45">
        <f t="shared" si="4"/>
        <v>-366344419</v>
      </c>
      <c r="G40" s="45">
        <f t="shared" si="4"/>
        <v>21008036</v>
      </c>
      <c r="H40" s="45">
        <f t="shared" si="4"/>
        <v>12483652</v>
      </c>
      <c r="I40" s="45">
        <f t="shared" si="4"/>
        <v>2694889</v>
      </c>
      <c r="J40" s="45">
        <f>+I40</f>
        <v>2694889</v>
      </c>
      <c r="K40" s="45">
        <f t="shared" si="4"/>
        <v>14646261</v>
      </c>
      <c r="L40" s="45">
        <f t="shared" si="4"/>
        <v>27434309</v>
      </c>
      <c r="M40" s="45">
        <f t="shared" si="4"/>
        <v>51143041</v>
      </c>
      <c r="N40" s="45">
        <f>+M40</f>
        <v>51143041</v>
      </c>
      <c r="O40" s="45">
        <f t="shared" si="4"/>
        <v>51143041</v>
      </c>
      <c r="P40" s="45">
        <f t="shared" si="4"/>
        <v>51143041</v>
      </c>
      <c r="Q40" s="45">
        <f t="shared" si="4"/>
        <v>51143041</v>
      </c>
      <c r="R40" s="45">
        <f>+Q40</f>
        <v>51143041</v>
      </c>
      <c r="S40" s="45">
        <f t="shared" si="4"/>
        <v>51143041</v>
      </c>
      <c r="T40" s="45">
        <f t="shared" si="4"/>
        <v>51143041</v>
      </c>
      <c r="U40" s="45">
        <f t="shared" si="4"/>
        <v>51143041</v>
      </c>
      <c r="V40" s="45">
        <f>+U40</f>
        <v>51143041</v>
      </c>
      <c r="W40" s="45">
        <f>+V40</f>
        <v>51143041</v>
      </c>
      <c r="X40" s="45">
        <f t="shared" si="4"/>
        <v>-81629767</v>
      </c>
      <c r="Y40" s="45">
        <f t="shared" si="4"/>
        <v>132772808</v>
      </c>
      <c r="Z40" s="46">
        <f>+IF(X40&lt;&gt;0,+(Y40/X40)*100,0)</f>
        <v>-162.65244025503588</v>
      </c>
      <c r="AA40" s="47">
        <f t="shared" si="4"/>
        <v>-366344419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12549645</v>
      </c>
      <c r="D7" s="18"/>
      <c r="E7" s="19">
        <v>20310004</v>
      </c>
      <c r="F7" s="20">
        <v>20310004</v>
      </c>
      <c r="G7" s="20">
        <v>1779209</v>
      </c>
      <c r="H7" s="20">
        <v>1517028</v>
      </c>
      <c r="I7" s="20">
        <v>727910</v>
      </c>
      <c r="J7" s="20">
        <v>4024147</v>
      </c>
      <c r="K7" s="20">
        <v>2269826</v>
      </c>
      <c r="L7" s="20">
        <v>1715286</v>
      </c>
      <c r="M7" s="20">
        <v>1896319</v>
      </c>
      <c r="N7" s="20">
        <v>5881431</v>
      </c>
      <c r="O7" s="20"/>
      <c r="P7" s="20"/>
      <c r="Q7" s="20"/>
      <c r="R7" s="20"/>
      <c r="S7" s="20"/>
      <c r="T7" s="20"/>
      <c r="U7" s="20"/>
      <c r="V7" s="20"/>
      <c r="W7" s="20">
        <v>9905578</v>
      </c>
      <c r="X7" s="20">
        <v>11279880</v>
      </c>
      <c r="Y7" s="20">
        <v>-1374302</v>
      </c>
      <c r="Z7" s="21">
        <v>-12.183657982177115</v>
      </c>
      <c r="AA7" s="22">
        <v>20310004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3100364</v>
      </c>
      <c r="F8" s="20">
        <v>3100364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3100364</v>
      </c>
      <c r="Y8" s="20">
        <v>-3100364</v>
      </c>
      <c r="Z8" s="21">
        <v>-100</v>
      </c>
      <c r="AA8" s="22">
        <v>3100364</v>
      </c>
    </row>
    <row r="9" spans="1:27" ht="13.5" x14ac:dyDescent="0.25">
      <c r="A9" s="23" t="s">
        <v>37</v>
      </c>
      <c r="B9" s="17" t="s">
        <v>6</v>
      </c>
      <c r="C9" s="18">
        <v>7154581</v>
      </c>
      <c r="D9" s="18"/>
      <c r="E9" s="19">
        <v>1312052</v>
      </c>
      <c r="F9" s="20">
        <v>1312052</v>
      </c>
      <c r="G9" s="20"/>
      <c r="H9" s="20">
        <v>527492</v>
      </c>
      <c r="I9" s="20">
        <v>1554784</v>
      </c>
      <c r="J9" s="20">
        <v>2082276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2082276</v>
      </c>
      <c r="X9" s="20">
        <v>575136</v>
      </c>
      <c r="Y9" s="20">
        <v>1507140</v>
      </c>
      <c r="Z9" s="21">
        <v>262.04932398597896</v>
      </c>
      <c r="AA9" s="22">
        <v>1312052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118704947</v>
      </c>
      <c r="H10" s="20">
        <v>32</v>
      </c>
      <c r="I10" s="20"/>
      <c r="J10" s="20">
        <v>118704979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118704979</v>
      </c>
      <c r="X10" s="20"/>
      <c r="Y10" s="20">
        <v>118704979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-12112106</v>
      </c>
      <c r="D14" s="18"/>
      <c r="E14" s="19">
        <v>-17976288</v>
      </c>
      <c r="F14" s="20">
        <v>-17976288</v>
      </c>
      <c r="G14" s="20">
        <v>-13007849</v>
      </c>
      <c r="H14" s="20">
        <v>-1931958</v>
      </c>
      <c r="I14" s="20">
        <v>-2699902</v>
      </c>
      <c r="J14" s="20">
        <v>-17639709</v>
      </c>
      <c r="K14" s="20">
        <v>-1825705</v>
      </c>
      <c r="L14" s="20">
        <v>-1308347</v>
      </c>
      <c r="M14" s="20">
        <v>-1284741</v>
      </c>
      <c r="N14" s="20">
        <v>-4418793</v>
      </c>
      <c r="O14" s="20"/>
      <c r="P14" s="20"/>
      <c r="Q14" s="20"/>
      <c r="R14" s="20"/>
      <c r="S14" s="20"/>
      <c r="T14" s="20"/>
      <c r="U14" s="20"/>
      <c r="V14" s="20"/>
      <c r="W14" s="20">
        <v>-22058502</v>
      </c>
      <c r="X14" s="20">
        <v>-6710679</v>
      </c>
      <c r="Y14" s="20">
        <v>-15347823</v>
      </c>
      <c r="Z14" s="21">
        <v>228.70745270337025</v>
      </c>
      <c r="AA14" s="22">
        <v>-17976288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7592120</v>
      </c>
      <c r="D17" s="26">
        <f>SUM(D6:D16)</f>
        <v>0</v>
      </c>
      <c r="E17" s="27">
        <f t="shared" si="0"/>
        <v>6746132</v>
      </c>
      <c r="F17" s="28">
        <f t="shared" si="0"/>
        <v>6746132</v>
      </c>
      <c r="G17" s="28">
        <f t="shared" si="0"/>
        <v>107476307</v>
      </c>
      <c r="H17" s="28">
        <f t="shared" si="0"/>
        <v>112594</v>
      </c>
      <c r="I17" s="28">
        <f t="shared" si="0"/>
        <v>-417208</v>
      </c>
      <c r="J17" s="28">
        <f t="shared" si="0"/>
        <v>107171693</v>
      </c>
      <c r="K17" s="28">
        <f t="shared" si="0"/>
        <v>444121</v>
      </c>
      <c r="L17" s="28">
        <f t="shared" si="0"/>
        <v>406939</v>
      </c>
      <c r="M17" s="28">
        <f t="shared" si="0"/>
        <v>611578</v>
      </c>
      <c r="N17" s="28">
        <f t="shared" si="0"/>
        <v>1462638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108634331</v>
      </c>
      <c r="X17" s="28">
        <f t="shared" si="0"/>
        <v>8244701</v>
      </c>
      <c r="Y17" s="28">
        <f t="shared" si="0"/>
        <v>100389630</v>
      </c>
      <c r="Z17" s="29">
        <f>+IF(X17&lt;&gt;0,+(Y17/X17)*100,0)</f>
        <v>1217.6260849241228</v>
      </c>
      <c r="AA17" s="30">
        <f>SUM(AA6:AA16)</f>
        <v>6746132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7592120</v>
      </c>
      <c r="D38" s="32">
        <f>+D17+D27+D36</f>
        <v>0</v>
      </c>
      <c r="E38" s="33">
        <f t="shared" si="3"/>
        <v>6746132</v>
      </c>
      <c r="F38" s="2">
        <f t="shared" si="3"/>
        <v>6746132</v>
      </c>
      <c r="G38" s="2">
        <f t="shared" si="3"/>
        <v>107476307</v>
      </c>
      <c r="H38" s="2">
        <f t="shared" si="3"/>
        <v>112594</v>
      </c>
      <c r="I38" s="2">
        <f t="shared" si="3"/>
        <v>-417208</v>
      </c>
      <c r="J38" s="2">
        <f t="shared" si="3"/>
        <v>107171693</v>
      </c>
      <c r="K38" s="2">
        <f t="shared" si="3"/>
        <v>444121</v>
      </c>
      <c r="L38" s="2">
        <f t="shared" si="3"/>
        <v>406939</v>
      </c>
      <c r="M38" s="2">
        <f t="shared" si="3"/>
        <v>611578</v>
      </c>
      <c r="N38" s="2">
        <f t="shared" si="3"/>
        <v>1462638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108634331</v>
      </c>
      <c r="X38" s="2">
        <f t="shared" si="3"/>
        <v>8244701</v>
      </c>
      <c r="Y38" s="2">
        <f t="shared" si="3"/>
        <v>100389630</v>
      </c>
      <c r="Z38" s="34">
        <f>+IF(X38&lt;&gt;0,+(Y38/X38)*100,0)</f>
        <v>1217.6260849241228</v>
      </c>
      <c r="AA38" s="35">
        <f>+AA17+AA27+AA36</f>
        <v>6746132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107476307</v>
      </c>
      <c r="I39" s="2">
        <f>+H40+I60</f>
        <v>107588901</v>
      </c>
      <c r="J39" s="2">
        <f>+G39</f>
        <v>0</v>
      </c>
      <c r="K39" s="2">
        <f>+I40+K60</f>
        <v>107171693</v>
      </c>
      <c r="L39" s="2">
        <f>+K40+L60</f>
        <v>107615814</v>
      </c>
      <c r="M39" s="2">
        <f>+L40+M60</f>
        <v>108022753</v>
      </c>
      <c r="N39" s="2">
        <f>+K39</f>
        <v>107171693</v>
      </c>
      <c r="O39" s="2">
        <f>+M40+O60</f>
        <v>108634331</v>
      </c>
      <c r="P39" s="2">
        <f>+O40+P60</f>
        <v>108634331</v>
      </c>
      <c r="Q39" s="2">
        <f>+P40+Q60</f>
        <v>108634331</v>
      </c>
      <c r="R39" s="2">
        <f>+O39</f>
        <v>108634331</v>
      </c>
      <c r="S39" s="2">
        <f>+Q40+S60</f>
        <v>108634331</v>
      </c>
      <c r="T39" s="2">
        <f>+S40+T60</f>
        <v>108634331</v>
      </c>
      <c r="U39" s="2">
        <f>+T40+U60</f>
        <v>108634331</v>
      </c>
      <c r="V39" s="2">
        <f>+S39</f>
        <v>108634331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7592120</v>
      </c>
      <c r="D40" s="43">
        <f t="shared" ref="D40:AA40" si="4">+D38+D39</f>
        <v>0</v>
      </c>
      <c r="E40" s="44">
        <f t="shared" si="4"/>
        <v>6746132</v>
      </c>
      <c r="F40" s="45">
        <f t="shared" si="4"/>
        <v>6746132</v>
      </c>
      <c r="G40" s="45">
        <f t="shared" si="4"/>
        <v>107476307</v>
      </c>
      <c r="H40" s="45">
        <f t="shared" si="4"/>
        <v>107588901</v>
      </c>
      <c r="I40" s="45">
        <f t="shared" si="4"/>
        <v>107171693</v>
      </c>
      <c r="J40" s="45">
        <f>+I40</f>
        <v>107171693</v>
      </c>
      <c r="K40" s="45">
        <f t="shared" si="4"/>
        <v>107615814</v>
      </c>
      <c r="L40" s="45">
        <f t="shared" si="4"/>
        <v>108022753</v>
      </c>
      <c r="M40" s="45">
        <f t="shared" si="4"/>
        <v>108634331</v>
      </c>
      <c r="N40" s="45">
        <f>+M40</f>
        <v>108634331</v>
      </c>
      <c r="O40" s="45">
        <f t="shared" si="4"/>
        <v>108634331</v>
      </c>
      <c r="P40" s="45">
        <f t="shared" si="4"/>
        <v>108634331</v>
      </c>
      <c r="Q40" s="45">
        <f t="shared" si="4"/>
        <v>108634331</v>
      </c>
      <c r="R40" s="45">
        <f>+Q40</f>
        <v>108634331</v>
      </c>
      <c r="S40" s="45">
        <f t="shared" si="4"/>
        <v>108634331</v>
      </c>
      <c r="T40" s="45">
        <f t="shared" si="4"/>
        <v>108634331</v>
      </c>
      <c r="U40" s="45">
        <f t="shared" si="4"/>
        <v>108634331</v>
      </c>
      <c r="V40" s="45">
        <f>+U40</f>
        <v>108634331</v>
      </c>
      <c r="W40" s="45">
        <f>+V40</f>
        <v>108634331</v>
      </c>
      <c r="X40" s="45">
        <f t="shared" si="4"/>
        <v>8244701</v>
      </c>
      <c r="Y40" s="45">
        <f t="shared" si="4"/>
        <v>100389630</v>
      </c>
      <c r="Z40" s="46">
        <f>+IF(X40&lt;&gt;0,+(Y40/X40)*100,0)</f>
        <v>1217.6260849241228</v>
      </c>
      <c r="AA40" s="47">
        <f t="shared" si="4"/>
        <v>6746132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24192222</v>
      </c>
      <c r="D7" s="18"/>
      <c r="E7" s="19">
        <v>25140895</v>
      </c>
      <c r="F7" s="20">
        <v>25140895</v>
      </c>
      <c r="G7" s="20">
        <v>2643598</v>
      </c>
      <c r="H7" s="20">
        <v>2228525</v>
      </c>
      <c r="I7" s="20">
        <v>2227883</v>
      </c>
      <c r="J7" s="20">
        <v>7100006</v>
      </c>
      <c r="K7" s="20">
        <v>2012964</v>
      </c>
      <c r="L7" s="20">
        <v>2279709</v>
      </c>
      <c r="M7" s="20">
        <v>1884603</v>
      </c>
      <c r="N7" s="20">
        <v>6177276</v>
      </c>
      <c r="O7" s="20"/>
      <c r="P7" s="20"/>
      <c r="Q7" s="20"/>
      <c r="R7" s="20"/>
      <c r="S7" s="20"/>
      <c r="T7" s="20"/>
      <c r="U7" s="20"/>
      <c r="V7" s="20"/>
      <c r="W7" s="20">
        <v>13277282</v>
      </c>
      <c r="X7" s="20">
        <v>15077686</v>
      </c>
      <c r="Y7" s="20">
        <v>-1800404</v>
      </c>
      <c r="Z7" s="21">
        <v>-11.940850870617679</v>
      </c>
      <c r="AA7" s="22">
        <v>25140895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890000</v>
      </c>
      <c r="D10" s="18"/>
      <c r="E10" s="19">
        <v>400000</v>
      </c>
      <c r="F10" s="20">
        <v>400000</v>
      </c>
      <c r="G10" s="20"/>
      <c r="H10" s="20"/>
      <c r="I10" s="20"/>
      <c r="J10" s="20"/>
      <c r="K10" s="20"/>
      <c r="L10" s="20"/>
      <c r="M10" s="20">
        <v>400000</v>
      </c>
      <c r="N10" s="20">
        <v>400000</v>
      </c>
      <c r="O10" s="20"/>
      <c r="P10" s="20"/>
      <c r="Q10" s="20"/>
      <c r="R10" s="20"/>
      <c r="S10" s="20"/>
      <c r="T10" s="20"/>
      <c r="U10" s="20"/>
      <c r="V10" s="20"/>
      <c r="W10" s="20">
        <v>400000</v>
      </c>
      <c r="X10" s="20">
        <v>199998</v>
      </c>
      <c r="Y10" s="20">
        <v>200002</v>
      </c>
      <c r="Z10" s="21">
        <v>100.0020000200002</v>
      </c>
      <c r="AA10" s="22">
        <v>400000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85765</v>
      </c>
      <c r="F11" s="20">
        <v>85765</v>
      </c>
      <c r="G11" s="20">
        <v>3513</v>
      </c>
      <c r="H11" s="20">
        <v>2699</v>
      </c>
      <c r="I11" s="20">
        <v>2218</v>
      </c>
      <c r="J11" s="20">
        <v>8430</v>
      </c>
      <c r="K11" s="20">
        <v>25883</v>
      </c>
      <c r="L11" s="20">
        <v>7490</v>
      </c>
      <c r="M11" s="20">
        <v>618</v>
      </c>
      <c r="N11" s="20">
        <v>33991</v>
      </c>
      <c r="O11" s="20"/>
      <c r="P11" s="20"/>
      <c r="Q11" s="20"/>
      <c r="R11" s="20"/>
      <c r="S11" s="20"/>
      <c r="T11" s="20"/>
      <c r="U11" s="20"/>
      <c r="V11" s="20"/>
      <c r="W11" s="20">
        <v>42421</v>
      </c>
      <c r="X11" s="20">
        <v>42880</v>
      </c>
      <c r="Y11" s="20">
        <v>-459</v>
      </c>
      <c r="Z11" s="21">
        <v>-1.070429104477612</v>
      </c>
      <c r="AA11" s="22">
        <v>85765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-23433596</v>
      </c>
      <c r="F14" s="20">
        <v>-23433596</v>
      </c>
      <c r="G14" s="20"/>
      <c r="H14" s="20"/>
      <c r="I14" s="20"/>
      <c r="J14" s="20"/>
      <c r="K14" s="20"/>
      <c r="L14" s="20"/>
      <c r="M14" s="20">
        <v>-663</v>
      </c>
      <c r="N14" s="20">
        <v>-663</v>
      </c>
      <c r="O14" s="20"/>
      <c r="P14" s="20"/>
      <c r="Q14" s="20"/>
      <c r="R14" s="20"/>
      <c r="S14" s="20"/>
      <c r="T14" s="20"/>
      <c r="U14" s="20"/>
      <c r="V14" s="20"/>
      <c r="W14" s="20">
        <v>-663</v>
      </c>
      <c r="X14" s="20">
        <v>-12978792</v>
      </c>
      <c r="Y14" s="20">
        <v>12978129</v>
      </c>
      <c r="Z14" s="21">
        <v>-99.994891666343065</v>
      </c>
      <c r="AA14" s="22">
        <v>-23433596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25082222</v>
      </c>
      <c r="D17" s="26">
        <f>SUM(D6:D16)</f>
        <v>0</v>
      </c>
      <c r="E17" s="27">
        <f t="shared" si="0"/>
        <v>2193064</v>
      </c>
      <c r="F17" s="28">
        <f t="shared" si="0"/>
        <v>2193064</v>
      </c>
      <c r="G17" s="28">
        <f t="shared" si="0"/>
        <v>2647111</v>
      </c>
      <c r="H17" s="28">
        <f t="shared" si="0"/>
        <v>2231224</v>
      </c>
      <c r="I17" s="28">
        <f t="shared" si="0"/>
        <v>2230101</v>
      </c>
      <c r="J17" s="28">
        <f t="shared" si="0"/>
        <v>7108436</v>
      </c>
      <c r="K17" s="28">
        <f t="shared" si="0"/>
        <v>2038847</v>
      </c>
      <c r="L17" s="28">
        <f t="shared" si="0"/>
        <v>2287199</v>
      </c>
      <c r="M17" s="28">
        <f t="shared" si="0"/>
        <v>2284558</v>
      </c>
      <c r="N17" s="28">
        <f t="shared" si="0"/>
        <v>6610604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13719040</v>
      </c>
      <c r="X17" s="28">
        <f t="shared" si="0"/>
        <v>2341772</v>
      </c>
      <c r="Y17" s="28">
        <f t="shared" si="0"/>
        <v>11377268</v>
      </c>
      <c r="Z17" s="29">
        <f>+IF(X17&lt;&gt;0,+(Y17/X17)*100,0)</f>
        <v>485.84012448692692</v>
      </c>
      <c r="AA17" s="30">
        <f>SUM(AA6:AA16)</f>
        <v>2193064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-1334974</v>
      </c>
      <c r="D26" s="18"/>
      <c r="E26" s="19">
        <v>-6677040</v>
      </c>
      <c r="F26" s="20">
        <v>-4723790</v>
      </c>
      <c r="G26" s="20"/>
      <c r="H26" s="20">
        <v>-2115211</v>
      </c>
      <c r="I26" s="20">
        <v>-306713</v>
      </c>
      <c r="J26" s="20">
        <v>-2421924</v>
      </c>
      <c r="K26" s="20">
        <v>-1422698</v>
      </c>
      <c r="L26" s="20"/>
      <c r="M26" s="20">
        <v>-669038</v>
      </c>
      <c r="N26" s="20">
        <v>-2091736</v>
      </c>
      <c r="O26" s="20"/>
      <c r="P26" s="20"/>
      <c r="Q26" s="20"/>
      <c r="R26" s="20"/>
      <c r="S26" s="20"/>
      <c r="T26" s="20"/>
      <c r="U26" s="20"/>
      <c r="V26" s="20"/>
      <c r="W26" s="20">
        <v>-4513660</v>
      </c>
      <c r="X26" s="20">
        <v>-3331882</v>
      </c>
      <c r="Y26" s="20">
        <v>-1181778</v>
      </c>
      <c r="Z26" s="21">
        <v>35.468783108165297</v>
      </c>
      <c r="AA26" s="22">
        <v>-4723790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-1334974</v>
      </c>
      <c r="D27" s="26">
        <f>SUM(D21:D26)</f>
        <v>0</v>
      </c>
      <c r="E27" s="27">
        <f t="shared" si="1"/>
        <v>-6677040</v>
      </c>
      <c r="F27" s="28">
        <f t="shared" si="1"/>
        <v>-4723790</v>
      </c>
      <c r="G27" s="28">
        <f t="shared" si="1"/>
        <v>0</v>
      </c>
      <c r="H27" s="28">
        <f t="shared" si="1"/>
        <v>-2115211</v>
      </c>
      <c r="I27" s="28">
        <f t="shared" si="1"/>
        <v>-306713</v>
      </c>
      <c r="J27" s="28">
        <f t="shared" si="1"/>
        <v>-2421924</v>
      </c>
      <c r="K27" s="28">
        <f t="shared" si="1"/>
        <v>-1422698</v>
      </c>
      <c r="L27" s="28">
        <f t="shared" si="1"/>
        <v>0</v>
      </c>
      <c r="M27" s="28">
        <f t="shared" si="1"/>
        <v>-669038</v>
      </c>
      <c r="N27" s="28">
        <f t="shared" si="1"/>
        <v>-2091736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-4513660</v>
      </c>
      <c r="X27" s="28">
        <f t="shared" si="1"/>
        <v>-3331882</v>
      </c>
      <c r="Y27" s="28">
        <f t="shared" si="1"/>
        <v>-1181778</v>
      </c>
      <c r="Z27" s="29">
        <f>+IF(X27&lt;&gt;0,+(Y27/X27)*100,0)</f>
        <v>35.468783108165297</v>
      </c>
      <c r="AA27" s="30">
        <f>SUM(AA21:AA26)</f>
        <v>-4723790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23747248</v>
      </c>
      <c r="D38" s="32">
        <f>+D17+D27+D36</f>
        <v>0</v>
      </c>
      <c r="E38" s="33">
        <f t="shared" si="3"/>
        <v>-4483976</v>
      </c>
      <c r="F38" s="2">
        <f t="shared" si="3"/>
        <v>-2530726</v>
      </c>
      <c r="G38" s="2">
        <f t="shared" si="3"/>
        <v>2647111</v>
      </c>
      <c r="H38" s="2">
        <f t="shared" si="3"/>
        <v>116013</v>
      </c>
      <c r="I38" s="2">
        <f t="shared" si="3"/>
        <v>1923388</v>
      </c>
      <c r="J38" s="2">
        <f t="shared" si="3"/>
        <v>4686512</v>
      </c>
      <c r="K38" s="2">
        <f t="shared" si="3"/>
        <v>616149</v>
      </c>
      <c r="L38" s="2">
        <f t="shared" si="3"/>
        <v>2287199</v>
      </c>
      <c r="M38" s="2">
        <f t="shared" si="3"/>
        <v>1615520</v>
      </c>
      <c r="N38" s="2">
        <f t="shared" si="3"/>
        <v>4518868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9205380</v>
      </c>
      <c r="X38" s="2">
        <f t="shared" si="3"/>
        <v>-990110</v>
      </c>
      <c r="Y38" s="2">
        <f t="shared" si="3"/>
        <v>10195490</v>
      </c>
      <c r="Z38" s="34">
        <f>+IF(X38&lt;&gt;0,+(Y38/X38)*100,0)</f>
        <v>-1029.7330599630345</v>
      </c>
      <c r="AA38" s="35">
        <f>+AA17+AA27+AA36</f>
        <v>-2530726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2647111</v>
      </c>
      <c r="I39" s="2">
        <f>+H40+I60</f>
        <v>2763124</v>
      </c>
      <c r="J39" s="2">
        <f>+G39</f>
        <v>0</v>
      </c>
      <c r="K39" s="2">
        <f>+I40+K60</f>
        <v>4686512</v>
      </c>
      <c r="L39" s="2">
        <f>+K40+L60</f>
        <v>5302661</v>
      </c>
      <c r="M39" s="2">
        <f>+L40+M60</f>
        <v>7589860</v>
      </c>
      <c r="N39" s="2">
        <f>+K39</f>
        <v>4686512</v>
      </c>
      <c r="O39" s="2">
        <f>+M40+O60</f>
        <v>9205380</v>
      </c>
      <c r="P39" s="2">
        <f>+O40+P60</f>
        <v>9205380</v>
      </c>
      <c r="Q39" s="2">
        <f>+P40+Q60</f>
        <v>9205380</v>
      </c>
      <c r="R39" s="2">
        <f>+O39</f>
        <v>9205380</v>
      </c>
      <c r="S39" s="2">
        <f>+Q40+S60</f>
        <v>9205380</v>
      </c>
      <c r="T39" s="2">
        <f>+S40+T60</f>
        <v>9205380</v>
      </c>
      <c r="U39" s="2">
        <f>+T40+U60</f>
        <v>9205380</v>
      </c>
      <c r="V39" s="2">
        <f>+S39</f>
        <v>9205380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23747248</v>
      </c>
      <c r="D40" s="43">
        <f t="shared" ref="D40:AA40" si="4">+D38+D39</f>
        <v>0</v>
      </c>
      <c r="E40" s="44">
        <f t="shared" si="4"/>
        <v>-4483976</v>
      </c>
      <c r="F40" s="45">
        <f t="shared" si="4"/>
        <v>-2530726</v>
      </c>
      <c r="G40" s="45">
        <f t="shared" si="4"/>
        <v>2647111</v>
      </c>
      <c r="H40" s="45">
        <f t="shared" si="4"/>
        <v>2763124</v>
      </c>
      <c r="I40" s="45">
        <f t="shared" si="4"/>
        <v>4686512</v>
      </c>
      <c r="J40" s="45">
        <f>+I40</f>
        <v>4686512</v>
      </c>
      <c r="K40" s="45">
        <f t="shared" si="4"/>
        <v>5302661</v>
      </c>
      <c r="L40" s="45">
        <f t="shared" si="4"/>
        <v>7589860</v>
      </c>
      <c r="M40" s="45">
        <f t="shared" si="4"/>
        <v>9205380</v>
      </c>
      <c r="N40" s="45">
        <f>+M40</f>
        <v>9205380</v>
      </c>
      <c r="O40" s="45">
        <f t="shared" si="4"/>
        <v>9205380</v>
      </c>
      <c r="P40" s="45">
        <f t="shared" si="4"/>
        <v>9205380</v>
      </c>
      <c r="Q40" s="45">
        <f t="shared" si="4"/>
        <v>9205380</v>
      </c>
      <c r="R40" s="45">
        <f>+Q40</f>
        <v>9205380</v>
      </c>
      <c r="S40" s="45">
        <f t="shared" si="4"/>
        <v>9205380</v>
      </c>
      <c r="T40" s="45">
        <f t="shared" si="4"/>
        <v>9205380</v>
      </c>
      <c r="U40" s="45">
        <f t="shared" si="4"/>
        <v>9205380</v>
      </c>
      <c r="V40" s="45">
        <f>+U40</f>
        <v>9205380</v>
      </c>
      <c r="W40" s="45">
        <f>+V40</f>
        <v>9205380</v>
      </c>
      <c r="X40" s="45">
        <f t="shared" si="4"/>
        <v>-990110</v>
      </c>
      <c r="Y40" s="45">
        <f t="shared" si="4"/>
        <v>10195490</v>
      </c>
      <c r="Z40" s="46">
        <f>+IF(X40&lt;&gt;0,+(Y40/X40)*100,0)</f>
        <v>-1029.7330599630345</v>
      </c>
      <c r="AA40" s="47">
        <f t="shared" si="4"/>
        <v>-2530726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0A96C9-6E6C-460E-B40B-07BD43CA7E3E}"/>
</file>

<file path=customXml/itemProps2.xml><?xml version="1.0" encoding="utf-8"?>
<ds:datastoreItem xmlns:ds="http://schemas.openxmlformats.org/officeDocument/2006/customXml" ds:itemID="{72F0036F-A184-4312-9EAB-BC9B8CE902C3}"/>
</file>

<file path=customXml/itemProps3.xml><?xml version="1.0" encoding="utf-8"?>
<ds:datastoreItem xmlns:ds="http://schemas.openxmlformats.org/officeDocument/2006/customXml" ds:itemID="{E84CF034-D2FC-4ED2-A0D0-D6A38065AD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2025-02-11T10:05:37Z</dcterms:created>
  <dcterms:modified xsi:type="dcterms:W3CDTF">2025-02-11T10:25:22Z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